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mc:AlternateContent xmlns:mc="http://schemas.openxmlformats.org/markup-compatibility/2006">
    <mc:Choice Requires="x15">
      <x15ac:absPath xmlns:x15ac="http://schemas.microsoft.com/office/spreadsheetml/2010/11/ac" url="C:\Users\MCAvila\Desktop\"/>
    </mc:Choice>
  </mc:AlternateContent>
  <xr:revisionPtr revIDLastSave="0" documentId="11_66DFFFFB185A99E568E301375E58532D07D968BE" xr6:coauthVersionLast="47" xr6:coauthVersionMax="47" xr10:uidLastSave="{00000000-0000-0000-0000-000000000000}"/>
  <bookViews>
    <workbookView xWindow="-120" yWindow="-120" windowWidth="20730" windowHeight="11040" xr2:uid="{00000000-000D-0000-FFFF-FFFF00000000}"/>
  </bookViews>
  <sheets>
    <sheet name="Glosas" sheetId="1" r:id="rId1"/>
    <sheet name="Campo" sheetId="2" r:id="rId2"/>
    <sheet name="1_G6-2" sheetId="3" r:id="rId3"/>
    <sheet name="2_G7-2" sheetId="4" r:id="rId4"/>
    <sheet name="3_G12-1" sheetId="5" r:id="rId5"/>
    <sheet name="4_G3-1" sheetId="6" r:id="rId6"/>
  </sheets>
  <externalReferences>
    <externalReference r:id="rId7"/>
  </externalReference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C254" i="1" l="1"/>
  <c r="AE12" i="1"/>
  <c r="X12" i="1"/>
  <c r="T12" i="1"/>
  <c r="AA12" i="1"/>
  <c r="I110" i="4" l="1"/>
  <c r="J110" i="4"/>
  <c r="J112" i="4" s="1"/>
  <c r="G74" i="3"/>
  <c r="F74" i="3"/>
  <c r="H73" i="3"/>
  <c r="H72" i="3"/>
  <c r="H74" i="3" s="1"/>
  <c r="G76" i="3" s="1"/>
  <c r="AC244" i="1"/>
  <c r="AF244" i="1" s="1"/>
  <c r="AC243" i="1"/>
  <c r="AF243" i="1" s="1"/>
  <c r="AC242" i="1"/>
  <c r="AF242" i="1" s="1"/>
  <c r="AC241" i="1"/>
  <c r="AF241" i="1" s="1"/>
  <c r="AC240" i="1"/>
  <c r="AF240" i="1" s="1"/>
  <c r="AC239" i="1"/>
  <c r="AF239" i="1" s="1"/>
  <c r="AC238" i="1"/>
  <c r="AF238" i="1" s="1"/>
  <c r="AC237" i="1"/>
  <c r="AF237" i="1" s="1"/>
  <c r="AC236" i="1"/>
  <c r="AF236" i="1" s="1"/>
  <c r="AC235" i="1"/>
  <c r="AF235" i="1" s="1"/>
  <c r="AC234" i="1"/>
  <c r="AF234" i="1" s="1"/>
  <c r="AC233" i="1"/>
  <c r="AF233" i="1" s="1"/>
  <c r="AC232" i="1"/>
  <c r="AF232" i="1" s="1"/>
  <c r="AC231" i="1"/>
  <c r="AF231" i="1" s="1"/>
  <c r="AC230" i="1"/>
  <c r="AF230" i="1" s="1"/>
  <c r="AC229" i="1"/>
  <c r="AF229" i="1" s="1"/>
  <c r="AC228" i="1"/>
  <c r="AF228" i="1" s="1"/>
  <c r="AC227" i="1"/>
  <c r="AF227" i="1" s="1"/>
  <c r="AC226" i="1"/>
  <c r="AF226" i="1" s="1"/>
  <c r="AC225" i="1"/>
  <c r="AF225" i="1" s="1"/>
  <c r="AC224" i="1"/>
  <c r="AF224" i="1" s="1"/>
  <c r="AC223" i="1"/>
  <c r="AF223" i="1" s="1"/>
  <c r="AC222" i="1"/>
  <c r="AF222" i="1" s="1"/>
  <c r="AC221" i="1"/>
  <c r="AF221" i="1" s="1"/>
  <c r="AC220" i="1"/>
  <c r="AF220" i="1" s="1"/>
  <c r="AC219" i="1"/>
  <c r="AF219" i="1" s="1"/>
  <c r="AC218" i="1"/>
  <c r="AF218" i="1" s="1"/>
  <c r="AC217" i="1"/>
  <c r="AF217" i="1" s="1"/>
  <c r="AC216" i="1"/>
  <c r="AF216" i="1" s="1"/>
  <c r="AC215" i="1"/>
  <c r="AF215" i="1" s="1"/>
  <c r="AC214" i="1"/>
  <c r="AF214" i="1" s="1"/>
  <c r="AC213" i="1"/>
  <c r="AF213" i="1" s="1"/>
  <c r="AC212" i="1"/>
  <c r="AF212" i="1" s="1"/>
  <c r="AC211" i="1"/>
  <c r="AF211" i="1" s="1"/>
  <c r="AC210" i="1"/>
  <c r="AF210" i="1" s="1"/>
  <c r="AC209" i="1"/>
  <c r="AF209" i="1" s="1"/>
  <c r="AC208" i="1"/>
  <c r="AF208" i="1" s="1"/>
  <c r="AC207" i="1"/>
  <c r="AF207" i="1" s="1"/>
  <c r="AC206" i="1"/>
  <c r="AF206" i="1" s="1"/>
  <c r="AC205" i="1"/>
  <c r="AF205" i="1" s="1"/>
  <c r="AC204" i="1"/>
  <c r="AF204" i="1" s="1"/>
  <c r="AC203" i="1"/>
  <c r="AF203" i="1" s="1"/>
  <c r="AC202" i="1"/>
  <c r="AF202" i="1" s="1"/>
  <c r="AC201" i="1"/>
  <c r="AF201" i="1" s="1"/>
  <c r="AC200" i="1"/>
  <c r="AF200" i="1" s="1"/>
  <c r="AC199" i="1"/>
  <c r="AF199" i="1" s="1"/>
  <c r="AC198" i="1"/>
  <c r="AF198" i="1" s="1"/>
  <c r="AC197" i="1"/>
  <c r="AF197" i="1" s="1"/>
  <c r="AC196" i="1"/>
  <c r="AF196" i="1" s="1"/>
  <c r="AC195" i="1"/>
  <c r="AF195" i="1" s="1"/>
  <c r="AC194" i="1"/>
  <c r="AF194" i="1" s="1"/>
  <c r="AC193" i="1"/>
  <c r="AF193" i="1" s="1"/>
  <c r="AC192" i="1"/>
  <c r="AF192" i="1" s="1"/>
  <c r="AC191" i="1"/>
  <c r="AF191" i="1" s="1"/>
  <c r="AC190" i="1"/>
  <c r="AF190" i="1" s="1"/>
  <c r="AC189" i="1"/>
  <c r="AF189" i="1" s="1"/>
  <c r="AC188" i="1"/>
  <c r="AF188" i="1" s="1"/>
  <c r="AC187" i="1"/>
  <c r="AF187" i="1" s="1"/>
  <c r="AC186" i="1"/>
  <c r="AF186" i="1" s="1"/>
  <c r="AC185" i="1"/>
  <c r="AF185" i="1" s="1"/>
  <c r="AC184" i="1"/>
  <c r="AF184" i="1" s="1"/>
  <c r="AC183" i="1"/>
  <c r="AF183" i="1" s="1"/>
  <c r="AC182" i="1"/>
  <c r="AF182" i="1" s="1"/>
  <c r="AC181" i="1"/>
  <c r="AF181" i="1" s="1"/>
  <c r="AC180" i="1"/>
  <c r="AF180" i="1" s="1"/>
  <c r="AC179" i="1"/>
  <c r="AF179" i="1" s="1"/>
  <c r="AC178" i="1"/>
  <c r="AF178" i="1" s="1"/>
  <c r="AC176" i="1"/>
  <c r="AF176" i="1" s="1"/>
  <c r="AC171" i="1"/>
  <c r="AF171" i="1" s="1"/>
  <c r="AC169" i="1"/>
  <c r="AF169" i="1" s="1"/>
  <c r="AC168" i="1"/>
  <c r="AF168" i="1" s="1"/>
  <c r="AC166" i="1"/>
  <c r="AF166" i="1" s="1"/>
  <c r="AC163" i="1"/>
  <c r="AF163" i="1" s="1"/>
  <c r="AC162" i="1"/>
  <c r="AF162" i="1" s="1"/>
  <c r="AC161" i="1"/>
  <c r="AF161" i="1" s="1"/>
  <c r="AC160" i="1"/>
  <c r="AF160" i="1" s="1"/>
  <c r="AF158" i="1"/>
  <c r="AC157" i="1"/>
  <c r="AF157" i="1" s="1"/>
  <c r="AC156" i="1"/>
  <c r="AC155" i="1"/>
  <c r="AF155" i="1" s="1"/>
  <c r="AC154" i="1"/>
  <c r="AF154" i="1" s="1"/>
  <c r="AC153" i="1"/>
  <c r="AF153" i="1" s="1"/>
  <c r="AC152" i="1"/>
  <c r="AF152" i="1" s="1"/>
  <c r="AC151" i="1"/>
  <c r="AF151" i="1" s="1"/>
  <c r="AC150" i="1"/>
  <c r="AF150" i="1" s="1"/>
  <c r="AC149" i="1"/>
  <c r="AF149" i="1" s="1"/>
  <c r="AC148" i="1"/>
  <c r="AF148" i="1" s="1"/>
  <c r="AC147" i="1"/>
  <c r="AF147" i="1" s="1"/>
  <c r="AC146" i="1"/>
  <c r="AF146" i="1" s="1"/>
  <c r="AC145" i="1"/>
  <c r="AF145" i="1" s="1"/>
  <c r="AC144" i="1"/>
  <c r="AF144" i="1" s="1"/>
  <c r="AC143" i="1"/>
  <c r="AF143" i="1" s="1"/>
  <c r="AC142" i="1"/>
  <c r="AF142" i="1" s="1"/>
  <c r="AC141" i="1"/>
  <c r="AF141" i="1" s="1"/>
  <c r="AC140" i="1"/>
  <c r="AF140" i="1" s="1"/>
  <c r="AC139" i="1"/>
  <c r="AF139" i="1" s="1"/>
  <c r="AC138" i="1"/>
  <c r="AF138" i="1" s="1"/>
  <c r="AC137" i="1"/>
  <c r="AF137" i="1" s="1"/>
  <c r="AC136" i="1"/>
  <c r="AF136" i="1" s="1"/>
  <c r="AC135" i="1"/>
  <c r="AF135" i="1" s="1"/>
  <c r="AC134" i="1"/>
  <c r="AF134" i="1" s="1"/>
  <c r="AC133" i="1"/>
  <c r="AF133" i="1" s="1"/>
  <c r="AC132" i="1"/>
  <c r="AF132" i="1" s="1"/>
  <c r="AC131" i="1"/>
  <c r="AF131" i="1" s="1"/>
  <c r="AC130" i="1"/>
  <c r="AF130" i="1" s="1"/>
  <c r="AC129" i="1"/>
  <c r="AF129" i="1" s="1"/>
  <c r="AC128" i="1"/>
  <c r="AF128" i="1" s="1"/>
  <c r="AC127" i="1"/>
  <c r="AF127" i="1" s="1"/>
  <c r="AC126" i="1"/>
  <c r="AF126" i="1" s="1"/>
  <c r="AC125" i="1"/>
  <c r="AF125" i="1" s="1"/>
  <c r="AC124" i="1"/>
  <c r="AF124" i="1" s="1"/>
  <c r="AC123" i="1"/>
  <c r="AF123" i="1" s="1"/>
  <c r="AC122" i="1"/>
  <c r="AF122" i="1" s="1"/>
  <c r="AC121" i="1"/>
  <c r="AF121" i="1" s="1"/>
  <c r="AC120" i="1"/>
  <c r="AF120" i="1" s="1"/>
  <c r="AC119" i="1"/>
  <c r="AF119" i="1" s="1"/>
  <c r="AC118" i="1"/>
  <c r="AF118" i="1" s="1"/>
  <c r="AC117" i="1"/>
  <c r="AF117" i="1" s="1"/>
  <c r="AC116" i="1"/>
  <c r="AF116" i="1" s="1"/>
  <c r="AC115" i="1"/>
  <c r="AF115" i="1" s="1"/>
  <c r="AC114" i="1"/>
  <c r="AF114" i="1" s="1"/>
  <c r="AC113" i="1"/>
  <c r="AF113" i="1" s="1"/>
  <c r="AC112" i="1"/>
  <c r="AF112" i="1" s="1"/>
  <c r="AC111" i="1"/>
  <c r="AF111" i="1" s="1"/>
  <c r="AC110" i="1"/>
  <c r="AF110" i="1" s="1"/>
  <c r="AC109" i="1"/>
  <c r="AF109" i="1" s="1"/>
  <c r="AC108" i="1"/>
  <c r="AF108" i="1" s="1"/>
  <c r="AC107" i="1"/>
  <c r="AF107" i="1" s="1"/>
  <c r="AC106" i="1"/>
  <c r="AF106" i="1" s="1"/>
  <c r="AC105" i="1"/>
  <c r="AF105" i="1" s="1"/>
  <c r="AC104" i="1"/>
  <c r="AF104" i="1" s="1"/>
  <c r="AC103" i="1"/>
  <c r="AF103" i="1" s="1"/>
  <c r="AC102" i="1"/>
  <c r="AF102" i="1" s="1"/>
  <c r="AC101" i="1"/>
  <c r="AF101" i="1" s="1"/>
  <c r="AC100" i="1"/>
  <c r="AF100" i="1" s="1"/>
  <c r="AC99" i="1"/>
  <c r="AF99" i="1" s="1"/>
  <c r="AC98" i="1"/>
  <c r="AF98" i="1" s="1"/>
  <c r="AC97" i="1"/>
  <c r="AF97" i="1" s="1"/>
  <c r="AC96" i="1"/>
  <c r="AF96" i="1" s="1"/>
  <c r="AC95" i="1"/>
  <c r="AF95" i="1" s="1"/>
  <c r="AC94" i="1"/>
  <c r="AF94" i="1" s="1"/>
  <c r="AC93" i="1"/>
  <c r="AF93" i="1" s="1"/>
  <c r="AC92" i="1"/>
  <c r="AF92" i="1" s="1"/>
  <c r="AC91" i="1"/>
  <c r="AF91" i="1" s="1"/>
  <c r="AC90" i="1"/>
  <c r="AF90" i="1" s="1"/>
  <c r="AC89" i="1"/>
  <c r="AF89" i="1" s="1"/>
  <c r="AC88" i="1"/>
  <c r="AF88" i="1" s="1"/>
  <c r="AC87" i="1"/>
  <c r="AF87" i="1" s="1"/>
  <c r="AC86" i="1"/>
  <c r="AF86" i="1" s="1"/>
  <c r="AC85" i="1"/>
  <c r="AF85" i="1" s="1"/>
  <c r="AC84" i="1"/>
  <c r="AF84" i="1" s="1"/>
  <c r="AC83" i="1"/>
  <c r="AF83" i="1" s="1"/>
  <c r="AC82" i="1"/>
  <c r="AF82" i="1" s="1"/>
  <c r="AC81" i="1"/>
  <c r="AF81" i="1" s="1"/>
  <c r="AC80" i="1"/>
  <c r="AF80" i="1" s="1"/>
  <c r="AC79" i="1"/>
  <c r="AF79" i="1" s="1"/>
  <c r="AC78" i="1"/>
  <c r="AF78" i="1" s="1"/>
  <c r="AC77" i="1"/>
  <c r="AF77" i="1" s="1"/>
  <c r="AC76" i="1"/>
  <c r="AF76" i="1" s="1"/>
  <c r="AC75" i="1"/>
  <c r="AF75" i="1" s="1"/>
  <c r="AC74" i="1"/>
  <c r="AF74" i="1" s="1"/>
  <c r="AC73" i="1"/>
  <c r="AF73" i="1" s="1"/>
  <c r="AC72" i="1"/>
  <c r="AF72" i="1" s="1"/>
  <c r="AC71" i="1"/>
  <c r="AF71" i="1" s="1"/>
  <c r="AC70" i="1"/>
  <c r="AF70" i="1" s="1"/>
  <c r="AC69" i="1"/>
  <c r="AF69" i="1" s="1"/>
  <c r="AC68" i="1"/>
  <c r="AF68" i="1" s="1"/>
  <c r="AC67" i="1"/>
  <c r="AF67" i="1" s="1"/>
  <c r="AC66" i="1"/>
  <c r="AF66" i="1" s="1"/>
  <c r="AC65" i="1"/>
  <c r="AF65" i="1" s="1"/>
  <c r="AC64" i="1"/>
  <c r="AF64" i="1" s="1"/>
  <c r="AC63" i="1"/>
  <c r="AF63" i="1" s="1"/>
  <c r="AC62" i="1"/>
  <c r="AF62" i="1" s="1"/>
  <c r="AC61" i="1"/>
  <c r="AF61" i="1" s="1"/>
  <c r="AC60" i="1"/>
  <c r="AF60" i="1" s="1"/>
  <c r="AC59" i="1"/>
  <c r="AF59" i="1" s="1"/>
  <c r="AC58" i="1"/>
  <c r="AF58" i="1" s="1"/>
  <c r="AC57" i="1"/>
  <c r="AF57" i="1" s="1"/>
  <c r="AC56" i="1"/>
  <c r="AF56" i="1" s="1"/>
  <c r="AC55" i="1"/>
  <c r="AF55" i="1" s="1"/>
  <c r="AC54" i="1"/>
  <c r="AF54" i="1" s="1"/>
  <c r="AC53" i="1"/>
  <c r="AF53" i="1" s="1"/>
  <c r="AC52" i="1"/>
  <c r="AF52" i="1" s="1"/>
  <c r="AC51" i="1"/>
  <c r="AF51" i="1" s="1"/>
  <c r="AC50" i="1"/>
  <c r="AF50" i="1" s="1"/>
  <c r="AC49" i="1"/>
  <c r="AF49" i="1" s="1"/>
  <c r="AC48" i="1"/>
  <c r="AF48" i="1" s="1"/>
  <c r="AC47" i="1"/>
  <c r="AF47" i="1" s="1"/>
  <c r="AC46" i="1"/>
  <c r="AF46" i="1" s="1"/>
  <c r="AC45" i="1"/>
  <c r="AF45" i="1" s="1"/>
  <c r="AC44" i="1"/>
  <c r="AF44" i="1" s="1"/>
  <c r="AC43" i="1"/>
  <c r="AF43" i="1" s="1"/>
  <c r="AC42" i="1"/>
  <c r="AF42" i="1" s="1"/>
  <c r="AC41" i="1"/>
  <c r="AF41" i="1" s="1"/>
  <c r="AC40" i="1"/>
  <c r="AF40" i="1" s="1"/>
  <c r="AC39" i="1"/>
  <c r="AF39" i="1" s="1"/>
  <c r="AC38" i="1"/>
  <c r="AF38" i="1" s="1"/>
  <c r="AC37" i="1"/>
  <c r="AF37" i="1" s="1"/>
  <c r="AC36" i="1"/>
  <c r="AF36" i="1" s="1"/>
  <c r="AC35" i="1"/>
  <c r="AF35" i="1" s="1"/>
  <c r="AC34" i="1"/>
  <c r="AF34" i="1" s="1"/>
  <c r="AC33" i="1"/>
  <c r="AF33" i="1" s="1"/>
  <c r="AC32" i="1"/>
  <c r="AF32" i="1" s="1"/>
  <c r="AC31" i="1"/>
  <c r="AF31" i="1" s="1"/>
  <c r="AC30" i="1"/>
  <c r="AF30" i="1" s="1"/>
  <c r="AC29" i="1"/>
  <c r="AF29" i="1" s="1"/>
  <c r="AC28" i="1"/>
  <c r="AF28" i="1" s="1"/>
  <c r="AC27" i="1"/>
  <c r="AF27" i="1" s="1"/>
  <c r="AC26" i="1"/>
  <c r="AF26" i="1" s="1"/>
  <c r="AC25" i="1"/>
  <c r="AF25" i="1" s="1"/>
  <c r="AC24" i="1"/>
  <c r="AF24" i="1" s="1"/>
  <c r="AC23" i="1"/>
  <c r="AF23" i="1" s="1"/>
  <c r="AC22" i="1"/>
  <c r="AF22" i="1" s="1"/>
  <c r="AC21" i="1"/>
  <c r="AF21" i="1" s="1"/>
  <c r="AC20" i="1"/>
  <c r="AF20" i="1" s="1"/>
  <c r="AC18" i="1"/>
  <c r="AF18" i="1" s="1"/>
  <c r="AC17" i="1"/>
  <c r="AF17" i="1" s="1"/>
  <c r="AC16" i="1"/>
  <c r="AF16" i="1" s="1"/>
  <c r="AC15" i="1"/>
  <c r="AF15" i="1" s="1"/>
  <c r="AC14" i="1"/>
  <c r="H21" i="6"/>
  <c r="J13" i="6"/>
  <c r="J14" i="6" s="1"/>
  <c r="I99" i="4"/>
  <c r="J98" i="4"/>
  <c r="J97" i="4"/>
  <c r="J96" i="4"/>
  <c r="J95" i="4"/>
  <c r="J94" i="4"/>
  <c r="J93" i="4"/>
  <c r="J92" i="4"/>
  <c r="J91" i="4"/>
  <c r="J90" i="4"/>
  <c r="J89" i="4"/>
  <c r="J88" i="4"/>
  <c r="J86" i="4"/>
  <c r="J85" i="4"/>
  <c r="J84" i="4"/>
  <c r="J83" i="4"/>
  <c r="J82" i="4"/>
  <c r="J81" i="4"/>
  <c r="J80" i="4"/>
  <c r="J79" i="4"/>
  <c r="J76" i="4"/>
  <c r="J75" i="4"/>
  <c r="J74" i="4"/>
  <c r="J73" i="4"/>
  <c r="J72" i="4"/>
  <c r="J71" i="4"/>
  <c r="J70" i="4"/>
  <c r="J69" i="4"/>
  <c r="J68" i="4"/>
  <c r="J67" i="4"/>
  <c r="J66" i="4"/>
  <c r="J65" i="4"/>
  <c r="J64" i="4"/>
  <c r="J63" i="4"/>
  <c r="J62" i="4"/>
  <c r="J61" i="4"/>
  <c r="J60" i="4"/>
  <c r="J59" i="4"/>
  <c r="J58" i="4"/>
  <c r="J57" i="4"/>
  <c r="J56" i="4"/>
  <c r="I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7" i="4"/>
  <c r="J13" i="4"/>
  <c r="J12" i="4"/>
  <c r="J11" i="4"/>
  <c r="J10" i="4"/>
  <c r="J9" i="4"/>
  <c r="J8" i="4"/>
  <c r="J7" i="4"/>
  <c r="J6" i="4"/>
  <c r="J5" i="4"/>
  <c r="J4" i="4"/>
  <c r="F64" i="3"/>
  <c r="E64" i="3"/>
  <c r="G63" i="3"/>
  <c r="G62" i="3"/>
  <c r="G61" i="3"/>
  <c r="G60" i="3"/>
  <c r="G59" i="3"/>
  <c r="G58" i="3"/>
  <c r="G57" i="3"/>
  <c r="G56" i="3"/>
  <c r="G55" i="3"/>
  <c r="G54" i="3"/>
  <c r="G53" i="3"/>
  <c r="G52" i="3"/>
  <c r="F43" i="3"/>
  <c r="E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8" i="3"/>
  <c r="G7" i="3"/>
  <c r="G6" i="3"/>
  <c r="G5" i="3"/>
  <c r="G4" i="3"/>
  <c r="G3" i="3"/>
  <c r="AE12" i="2"/>
  <c r="AD12" i="2"/>
  <c r="AB12" i="2"/>
  <c r="Z12" i="2"/>
  <c r="W12" i="2"/>
  <c r="S12" i="2"/>
  <c r="AF300" i="1"/>
  <c r="AF299" i="1"/>
  <c r="AF298" i="1"/>
  <c r="AF297" i="1"/>
  <c r="AF296" i="1"/>
  <c r="AF295" i="1"/>
  <c r="AF294" i="1"/>
  <c r="AF293" i="1"/>
  <c r="AF292" i="1"/>
  <c r="AF291" i="1"/>
  <c r="AF290" i="1"/>
  <c r="AF289" i="1"/>
  <c r="AF288" i="1"/>
  <c r="AF287" i="1"/>
  <c r="AF286" i="1"/>
  <c r="AF285" i="1"/>
  <c r="AF284" i="1"/>
  <c r="AF283" i="1"/>
  <c r="AF282" i="1"/>
  <c r="AF281" i="1"/>
  <c r="AF280" i="1"/>
  <c r="AF279" i="1"/>
  <c r="AF278" i="1"/>
  <c r="AF277" i="1"/>
  <c r="AF276" i="1"/>
  <c r="AF275" i="1"/>
  <c r="AF274" i="1"/>
  <c r="AF273" i="1"/>
  <c r="AF272" i="1"/>
  <c r="AF271" i="1"/>
  <c r="AF270" i="1"/>
  <c r="AF269" i="1"/>
  <c r="AF268" i="1"/>
  <c r="AF267" i="1"/>
  <c r="AF266" i="1"/>
  <c r="AF265" i="1"/>
  <c r="AF264" i="1"/>
  <c r="AF263" i="1"/>
  <c r="AF262" i="1"/>
  <c r="AF261" i="1"/>
  <c r="AF260" i="1"/>
  <c r="AF259" i="1"/>
  <c r="AF258" i="1"/>
  <c r="AF257" i="1"/>
  <c r="AF256" i="1"/>
  <c r="AF255" i="1"/>
  <c r="AF254" i="1"/>
  <c r="AF253" i="1"/>
  <c r="AF252" i="1"/>
  <c r="AF251" i="1"/>
  <c r="AF249" i="1"/>
  <c r="AF248" i="1"/>
  <c r="AF247" i="1"/>
  <c r="AF246" i="1"/>
  <c r="AF245" i="1"/>
  <c r="AF156" i="1" l="1"/>
  <c r="J45" i="4"/>
  <c r="J47" i="4" s="1"/>
  <c r="J114" i="4"/>
  <c r="K112" i="4"/>
  <c r="G43" i="3"/>
  <c r="F45" i="3" s="1"/>
  <c r="H76" i="3"/>
  <c r="G78" i="3"/>
  <c r="G64" i="3"/>
  <c r="F66" i="3" s="1"/>
  <c r="J99" i="4"/>
  <c r="J101" i="4" s="1"/>
  <c r="J49" i="4"/>
  <c r="K47" i="4"/>
  <c r="J103" i="4"/>
  <c r="K101" i="4"/>
  <c r="F47" i="3"/>
  <c r="G45" i="3"/>
  <c r="F68" i="3"/>
  <c r="G66" i="3"/>
  <c r="AF14" i="1"/>
  <c r="AC19" i="1"/>
  <c r="AF19" i="1" l="1"/>
  <c r="AC159" i="1"/>
  <c r="AF159" i="1" s="1"/>
  <c r="AC172" i="1"/>
  <c r="AF172" i="1" s="1"/>
  <c r="AC170" i="1"/>
  <c r="AF170" i="1" s="1"/>
  <c r="AC177" i="1"/>
  <c r="AF177" i="1" s="1"/>
  <c r="AC173" i="1"/>
  <c r="AF173" i="1" s="1"/>
  <c r="AC167" i="1"/>
  <c r="AF167" i="1" s="1"/>
  <c r="AC165" i="1"/>
  <c r="AF165" i="1" s="1"/>
  <c r="AC174" i="1"/>
  <c r="AF174" i="1" s="1"/>
  <c r="AC175" i="1"/>
  <c r="AF175" i="1" s="1"/>
  <c r="AC164" i="1"/>
  <c r="AF164" i="1" s="1"/>
  <c r="AF250" i="1"/>
  <c r="AF12" i="1" l="1"/>
  <c r="AC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PC-USUARIO</author>
  </authors>
  <commentList>
    <comment ref="F28" authorId="0" shapeId="0" xr:uid="{00000000-0006-0000-0300-000001000000}">
      <text>
        <r>
          <rPr>
            <b/>
            <sz val="9"/>
            <color indexed="81"/>
            <rFont val="Tahoma"/>
            <family val="2"/>
          </rPr>
          <t>PC-USUARIO:</t>
        </r>
        <r>
          <rPr>
            <sz val="9"/>
            <color indexed="81"/>
            <rFont val="Tahoma"/>
            <family val="2"/>
          </rPr>
          <t xml:space="preserve">
es de SQ</t>
        </r>
      </text>
    </comment>
  </commentList>
</comments>
</file>

<file path=xl/sharedStrings.xml><?xml version="1.0" encoding="utf-8"?>
<sst xmlns="http://schemas.openxmlformats.org/spreadsheetml/2006/main" count="6039" uniqueCount="1381">
  <si>
    <t>FORMATO DE GLOSAS
CONVENIO GSP-PSPIC 01 DE OCTUBRE 2025 A 30 JUNIO  2027
SUBRED NORTE  CONVENIO 8387508-2025</t>
  </si>
  <si>
    <t>SUBRED :</t>
  </si>
  <si>
    <t>NORTE</t>
  </si>
  <si>
    <t xml:space="preserve">CONVENIO NUMERO: </t>
  </si>
  <si>
    <t>8387508-2025</t>
  </si>
  <si>
    <t>GLOSA INICIAL</t>
  </si>
  <si>
    <t>VIGENCIA:</t>
  </si>
  <si>
    <t>01 DE OCTUBRE 2025 A 30 JUNIO  2027</t>
  </si>
  <si>
    <t>GLOSA DEFINTIVA</t>
  </si>
  <si>
    <t>PERIODO DE SEGUIMIENTO:</t>
  </si>
  <si>
    <t>01 ENERO 2026 HASTA 28 FEBRERO 2026</t>
  </si>
  <si>
    <t>Elegir de lista desplegable</t>
  </si>
  <si>
    <t>Digitar</t>
  </si>
  <si>
    <t>TIPO DE SEGUIMIENTO</t>
  </si>
  <si>
    <t>CODIGO ACTIVIDAD (AB)</t>
  </si>
  <si>
    <t>ACCIÓN INTEGRAL-INTEGRADA / 
PROCESO INTEGRAL E INTEGRADO</t>
  </si>
  <si>
    <t>ENTORNO/PROCESO TRANSVERSAL</t>
  </si>
  <si>
    <t>llave 1</t>
  </si>
  <si>
    <t>VIGENCIA RECURSOS</t>
  </si>
  <si>
    <t>ACCIÓN DE BIENESTAR2</t>
  </si>
  <si>
    <t xml:space="preserve">LINEAS OPERATIVAS </t>
  </si>
  <si>
    <t>PRODUCTO ( VSA)</t>
  </si>
  <si>
    <t>COMPONENTE DE SALUD PUBLICA</t>
  </si>
  <si>
    <t>UNIDAD DE MEDIDA
SEGUIMIENTO FINANCIERO</t>
  </si>
  <si>
    <t>NIVEL DE OPERACIÓN</t>
  </si>
  <si>
    <t>LOCALIDAD</t>
  </si>
  <si>
    <t>MES</t>
  </si>
  <si>
    <t>llave 2</t>
  </si>
  <si>
    <t>RESPONSABLE</t>
  </si>
  <si>
    <t xml:space="preserve">VALOR UNITARIO 
</t>
  </si>
  <si>
    <t xml:space="preserve">META EJECUTADA </t>
  </si>
  <si>
    <t xml:space="preserve">VALOR EJECUTADO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</si>
  <si>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</si>
  <si>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</si>
  <si>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</si>
  <si>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</si>
  <si>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</si>
  <si>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</si>
  <si>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</si>
  <si>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</si>
  <si>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</si>
  <si>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</si>
  <si>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</si>
  <si>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</si>
  <si>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Columna1</t>
  </si>
  <si>
    <t>RETROSPECTIVO</t>
  </si>
  <si>
    <t>12. Vigilancia de la Salud Ambiental</t>
  </si>
  <si>
    <t>Vigilancia de la Salud Ambiental</t>
  </si>
  <si>
    <t>249812. Vigilancia de la Salud AmbientalVigilancia de la Salud Ambiental2026</t>
  </si>
  <si>
    <t>Gerencia para la Vigilancia de la Salud Ambiental</t>
  </si>
  <si>
    <t>Gerencia para la vigilancia de la Salud Ambiental</t>
  </si>
  <si>
    <t>Gestión de vigilancia de la Salud Ambiental</t>
  </si>
  <si>
    <t>GSP</t>
  </si>
  <si>
    <t>VER SIVIGILA</t>
  </si>
  <si>
    <t>1_USAQUEN</t>
  </si>
  <si>
    <t>1_ENERO_2026</t>
  </si>
  <si>
    <t>249812. Vigilancia de la Salud AmbientalVigilancia de la Salud Ambiental20261_USAQUEN1_ENERO_2026</t>
  </si>
  <si>
    <t>IVÁN GARZÓN</t>
  </si>
  <si>
    <t>G6-2</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</si>
  <si>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2026-EE-18923 del 2/03/2026 y 2026-EE-30287 del 26/03/2026, en los que se comunicó que persistieron los hallazgos en la información ingresada por parte de la Subred de Servicios de Salud Norte  en el aplicativo SIVIGILA D.C, en los que se vieron afectadas las líneas de Aire, Ruido y Radiación Electromagnética en 24 intervenciones, Alimentos Sanos y Seguros en 21 intervenciones, 1 intervención en Calidad del Agua y Saneamiento Básico,  9 intervenciones en Medicamentos y Tecnologías en Salud, 17 intervenciones en Seguridad Química y 2 inconsistencias en Eventos Transmisibles de Origen Zoonótico.
El cálculo de meta afectada se realizó sobre el valor reportado en el informe de gestión en la intervención Técnico SISVEA. Las inconsistencias reportadas de las diferentes líneas de intervención se encuentran en el archivo anexo de glosas iniciales.</t>
  </si>
  <si>
    <t>No se acepta glosa, ya que no afecta la calidad del producto auditado.</t>
  </si>
  <si>
    <t>Se mantiene glosa por Bases de datos o aplicativos del 50% del valor de cada intervención, teniendo en cuenta que la subred no presenta soportes al equipo de apoyo a la supervisión durante el seguimiento respectivo que permitan subsanar los hallazgos identificados.</t>
  </si>
  <si>
    <t>2_FEBRERO_2026</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</si>
  <si>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2026-EE-45769 del 30/04/2026, en el que se comunicó que persistieron los hallazgos en la información ingresada por parte de la Subred de Servicios de Salud Norte  en el aplicativo SIVIGILA D.C, en los que se vieron afectadas las líneas de Aire, Ruido y Radiación Electromagnética en 5 intervenciones, Alimentos Sanos y Seguros en 2 intervenciones, 3 intervenciones en Calidad del Agua y Saneamiento Básico,  6 intervenciones en Medicamentos y Tecnologías en Salud, 2 intervenciones en Seguridad Química y 1 inconsistencia en Eventos Transmisibles de Origen Zoonótico.
El cálculo de meta afectada se realizó sobre el valor reportado en el informe de gestión en la intervención Técnico SISVEA. Las inconsistencias reportadas de las diferentes líneas de intervención se encuentran en el archivo anexo de glosas iniciales.</t>
  </si>
  <si>
    <t>249512. Vigilancia de la Salud AmbientalVigilancia de la Salud Ambiental2026</t>
  </si>
  <si>
    <t>249512. Vigilancia de la Salud AmbientalVigilancia de la Salud Ambiental20261_USAQUEN1_ENERO_2026</t>
  </si>
  <si>
    <t>G7-2</t>
  </si>
  <si>
    <t>Se genera glosa por Bases de datos Vs soportes en medio físico del 50% del valor de cada intervención por la no concordancia entre Bases de datos Vs. Soportes en medio físico, ya que se evidenciaron inconsistencias así: 3 en Aire Ruido y Radiación Electromagnética, 2 en Alimentos Sanos y Seguros, 6 en Calidad del Agua y Saneamiento Básico, 10 en Medicamentos y Tecnologías de la Salud, 23 en Seguridad Química y 1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</si>
  <si>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mantiene glosa por Bases de datos Vs soportes en medio físico del 50% del valor de cada intervención, teniendo en cuenta que la subred no presenta soportes al equipo de apoyo a la supervisión durante el seguimiento respectivo que permitan subsanar los hallazgos identificados.</t>
  </si>
  <si>
    <t>249512. Vigilancia de la Salud AmbientalVigilancia de la Salud Ambiental20261_USAQUEN2_FEBRERO_2026</t>
  </si>
  <si>
    <t>Se genera glosa por Bases de datos Vs soportes en medio físico del 50% del valor de cada intervención por la no concordancia entre Bases de datos Vs. Soportes en medio físico, ya que se evidenciaron inconsistencias así: 2 en Aire, Ruido y Radiación Electromagnética, 4 en Calidad del Agua y Saneamiento Básico, 30 en Seguridad Química, 1 en Eventos Transmisibles de Origen Zoonótico, 7 en Medicamentos y Tecnologías de la Salud y 1 en Gerencia para la Vigilancia de la Salud Ambiental. 
El cálculo de meta afectada se realizó sobre el valor reportado en el informe de gestión en la intervención Digitador SISVEA. Las inconsistencias reportadas de las diferentes líneas de intervención se encuentran en el archivo anexo de glosas iniciales.</t>
  </si>
  <si>
    <t>249612. Vigilancia de la Salud AmbientalVigilancia de la Salud Ambiental2026</t>
  </si>
  <si>
    <t>3_SUBA</t>
  </si>
  <si>
    <t>249612. Vigilancia de la Salud AmbientalVigilancia de la Salud Ambiental20263_SUBA1_ENERO_2026</t>
  </si>
  <si>
    <t>G3-1</t>
  </si>
  <si>
    <t>Se genera glosa del 20% sobre el valor unitario de un líder de línea de Medicamentos y Tecnologías en Salud (MyTS), al evidenciarse respuesta incompleta a la solicitud de traslado de actas (Radicado 2026-EE-07508), teniendo en cuenta, que en el oficio se requerían las visitas de IVC correspondientes a los últimos cinco (5) años, sin embargo, se remitió únicamente la última visita del establecimiento. Al verificar en SIVIGILA D.C., se identificaron visitas adicionales no reportadas, lo que afectó la integridad y exhaustividad de la información suministrada.</t>
  </si>
  <si>
    <t>No se acepta glosa, se solicita levantamiento de glosa bajo Radicado No. 2026-017817-1</t>
  </si>
  <si>
    <t>Se mantiene glosa del 20% por incumplimiento de anexo 6 lineamientos técnicos de la gestión de la salud pública GSP y del plan de salud pública de intervenciones colectivas PSPIC y módulo de estándares - SIVIGILA D.C, teniendo en cuenta que en el oficio presentado 2026-EE-60786 del 04/06/2026 por la Subred Norte, donde se emite concepto técnico NO FAVORABLE para la solicitud recibida.</t>
  </si>
  <si>
    <t>249612. Vigilancia de la Salud AmbientalVigilancia de la Salud Ambiental20263_SUBA2_FEBRERO_2026</t>
  </si>
  <si>
    <t>Se genera Glosa del 10% sobre el valor unitario de dos líderes de línea de Medicamentos y Tecnologías en Salud - MyTS, debido al incumplimiento en la oportunidad de entrega de los informes solicitados por la Secretaría Distrital de Salud. Lo anterior, teniendo en cuenta la asistencia técnica en cadena de custodia realizada en la Subred Norte el día 04 de febrero de 2026, por los profesionales Carolina Guerrero, Alexandra Páez y Freynan Rodríguez, por parte de la Secretaría, como compromiso derivado de dicha asistencia, se estableció la remisión del procedimiento de manejo de cadena de custodia con fecha límite del 28 de febrero de 2026, sin embargo, se evidenció que el documento fue remitido mediante oficio con radicado No. 2026-008744-1 del 20 de marzo de 2026, lo que refleja un incumplimiento en los tiempos establecidos para la entrega del requerimiento.</t>
  </si>
  <si>
    <t>No se acepta glosa, se solicita levantamiento de glosa bajo Radicado No. 2026-017996-1</t>
  </si>
  <si>
    <t>Se levanta Glosa del 10% por incumplimiento de anexo 6 lineamientos técnicos de la gestión de la salud pública GSP y del plan de salud pública d intervenciones colectivas PSPIC y módulo de estándares - SIVIGILA D.C del 10% sobre el valor unitario de dos líderes de la línea Medicamentos y Tecnologías en Salud, debido al incumplimiento en la oportunidad de entrega de los informes solicitados por la Secretaría Distrital de Salud, de acuerdo al oficio 2026-EE-62791 del 09 de junio de 2026 con asunto “Respuesta solicitud de revisión y levantamiento de glosa - Subred Integrada de Servicios de Salud Norte E.S.E., radicado SDS 2026-ER-35860 y radicado Subred Norte -017996-1” donde se emite concepto técnico FAVORABLE para la solicitud recibida.</t>
  </si>
  <si>
    <t>249912. Vigilancia de la Salud AmbientalVigilancia de la Salud Ambiental2026</t>
  </si>
  <si>
    <t>2_ENGATIVA</t>
  </si>
  <si>
    <t>249912. Vigilancia de la Salud AmbientalVigilancia de la Salud Ambiental20262_ENGATIVA2_FEBRERO_2026</t>
  </si>
  <si>
    <t xml:space="preserve">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Eventos Transmisibles de Origen Zoonótico
Incumplimiento en lo relacionado en vincular en el proceso de fortalecimiento de la autorregulación al talento humano de vigilancia de la salud ambiental que se encuentra en proceso de inducción, con 1 hora de duración; teniendo en cuenta que, para el mes de febrero ingresó la profesional MÉDICO(A) VETERINARIO, Karen Gineth Sativa Florido a la línea de ETOZ, a la cual NO se le realizó el proceso de inducción. </t>
  </si>
  <si>
    <t>Se mantiene glosa por 0,5% por incumplimiento de anexo 6 lineamientos técnicos de la gestión de la salud pública GSP y del plan de salud pública de intervenciones colectivas PSPIC y módulo de estándares - SIVIGILA D.C, teniendo en cuenta que la subred no presenta soportes al equipo de apoyo a la supervisión durante el seguimiento respectivo que permitan subsanar los hallazgos identificados.</t>
  </si>
  <si>
    <t>249412. Vigilancia de la Salud AmbientalVigilancia de la Salud Ambiental2026</t>
  </si>
  <si>
    <t>5_BARRIOS_UNIDOS</t>
  </si>
  <si>
    <t>249412. Vigilancia de la Salud AmbientalVigilancia de la Salud Ambiental20265_BARRIOS_UNIDOS1_ENERO_2026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</si>
  <si>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La información de los meses noviembre y diciembre de 2025 acorde a los establecimientos de bajo riesgo, fue enviada a secretaria el 8 de enero de 2025 al correo sisvea@saludcapital.gov.co, sin embargo, se modificó el archivo Excel establecido duplicando el encabezado lo que impide realizar el filtro por fecha de visita. 
Las recomendaciones sobre como diligenciar este archivo fueron remitidas a la Subred Norte vía correo electrónico el día 7 de enero de 2026, a través de la cuenta institucional de la Ingeniera Diana Castro Aguilar.</t>
  </si>
  <si>
    <t>No se acepta glosa, se solicita concepto técnico para levantamiento de glosa bajo radicado 2026-017562-1</t>
  </si>
  <si>
    <t>Se levanta glosa del 100% glosa por incumplimiento de anexo 6 lineamientos técnicos de la gestión de la salud pública GSP y del plan de salud pública de intervenciones colectivas PSPIC y módulo de estándares - SIVIGILA D.C, teniendo en cuenta que la subred presentó oficio radicado 2026-EE-62460 del 9/06/2026 con concepto favorable emitido por Secretaría Distrital de Salud el cual permite subsanar los hallazgos identificados.</t>
  </si>
  <si>
    <t>1. Gestión Territorial para la Atención Primaria Social de los procesos de Gestión de la Salud Pública (GSP) y el Plan de Salud Pública de Intervenciones Colectivas (PSPIC)</t>
  </si>
  <si>
    <t>Gestión Territorial</t>
  </si>
  <si>
    <t>81. Gestión Territorial para la Atención Primaria Social de los procesos de Gestión de la Salud Pública (GSP) y el Plan de Salud Pública de Intervenciones Colectivas (PSPIC)Gestión Territorial2026</t>
  </si>
  <si>
    <t>Gestión zonal  VSA</t>
  </si>
  <si>
    <t>Coordinación y seguimiento de la gestión territorial</t>
  </si>
  <si>
    <t>No aplica</t>
  </si>
  <si>
    <t>Plan de acción</t>
  </si>
  <si>
    <t>Zonal</t>
  </si>
  <si>
    <t>7_SUBRED</t>
  </si>
  <si>
    <t>81. Gestión Territorial para la Atención Primaria Social de los procesos de Gestión de la Salud Pública (GSP) y el Plan de Salud Pública de Intervenciones Colectivas (PSPIC)Gestión Territorial20267_SUBRED1_ENERO_2026</t>
  </si>
  <si>
    <t>G12-1</t>
  </si>
  <si>
    <t>Se genera glosa por Base de Talento Humano del 5% del valor total ejecutado por la intervención ya que se evidencian inconsistencias en base de talento humano registradas en el aplicativo SIVIGILA D.C., en las siguientes Líneas así: Calidad del Agua y Saneamiento Básico con 2 inconsistencias, Eventos Transmisibles de Origen Zoonótico con 5 inconsistencias, Medicamentos y Tecnologías en Salud con 1 inconsistencia, Aire Ruido y Radiación Electromagnética con 1 inconsistencia y Seguridad Química con 3 inconsistencias. 
Se cuenta con Concepto Técnico definitivo con Oficio radicado número 2025-EE-30287 del 26/03/2026, en el que se informa que, finalizados los plazos mensuales y ampliaciones extemporáneas otorgadas para realizar los ajustes de inconsistencias, se ha evidenciado que persisten 2 hallazgos en la información ingresada en enero de 2026 por parte de la Subred Integrada de Servicios de Salud Norte,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Norte, Año 2026, enero, Conceptos técnicos definitivos”.
Las inconsistencias reportadas se encuentran en el archivo de glosas iniciales.</t>
  </si>
  <si>
    <t>No se acepta la glosa, ya que no afecta la calidad de la información suministrada en el aplicativo Sivigila D.C.</t>
  </si>
  <si>
    <t>Se mantiene glosa por Base de Talento Humano del 5% del valor total ejecutado por la intervención ya que se evidencian inconsistencias en base de talento humano registradas en el aplicativo SIVIGILA D.C., teniendo en cuenta que la subred no presenta soportes que subsanen los hallazgos evidenciados por el equipo de apoyo a la supervisión durante el seguimiento retrospectivo.</t>
  </si>
  <si>
    <t>81. Gestión Territorial para la Atención Primaria Social de los procesos de Gestión de la Salud Pública (GSP) y el Plan de Salud Pública de Intervenciones Colectivas (PSPIC)Gestión Territorial20267_SUBRED2_FEBRERO_2026</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</si>
  <si>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4 inconsistencias y Medicamentos y Tecnologías en Salud con 1 inconsistencia, Aire Ruido y Radiación Electromagnética con 1 inconsistencia y Seguridad Química con 1 inconsistencia.
Se cuenta con Concepto Técnico definitivo con Oficio radicado número 2026-EE-45769 del 30/04/2026, en el que se informa que, finalizados los plazos mensuales y ampliaciones extemporáneas otorgadas para realizar los ajustes de inconsistencias, se ha evidenciado que persisten 4 hallazgos en la información ingresada en febrero de 2026 por parte de la Subred Integrada de Servicios de Salud Norte,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Norte, Año 2026, febrero, Conceptos técnicos definitivos”.
Las inconsistencias reportadas se encuentran en el archivo de glosas iniciales.</t>
  </si>
  <si>
    <t xml:space="preserve">No se acepta la glosa, ya que no afecta la calidad de la información suministrada en el aplicativo Sivigila D.C </t>
  </si>
  <si>
    <t>3112. Vigilancia de la Salud AmbientalVigilancia de la Salud Ambiental2026</t>
  </si>
  <si>
    <t>Acciones de Fiscalización y Aseguramiento Sanitario</t>
  </si>
  <si>
    <t>Línea Calidad de Agua y Saneamiento básico</t>
  </si>
  <si>
    <t>Establecimiento vigilado y controlado</t>
  </si>
  <si>
    <t>3112. Vigilancia de la Salud AmbientalVigilancia de la Salud Ambiental20263_SUBA1_ENERO_2026</t>
  </si>
  <si>
    <t xml:space="preserve">John Fredy Corso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</si>
  <si>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Se evidencio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el siguiente soporte acta SB01N047995 ID 653106 con concepto desfavorable del 20/01/2026.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Nota: Los soportes corresponden a recursos 2026.</t>
  </si>
  <si>
    <t>No se acepta la glosa, debido a que los hallazgos descritos no comprometen la validez técnica ni sanitaria de la intervención realizada, ni afectan el concepto sanitario emitido durante la visita.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</si>
  <si>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</si>
  <si>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4612. Vigilancia de la Salud AmbientalVigilancia de la Salud Ambiental2026</t>
  </si>
  <si>
    <t>4612. Vigilancia de la Salud AmbientalVigilancia de la Salud Ambiental20261_USAQUEN1_ENERO_2026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</si>
  <si>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SB03N007644 ID 359825 concepto favorable con requerimientos del 16/01/2026, se evidencio que los ítems 5.8 Capacidad y 5.9 Potencia, donde se cerró el espacio y se registró No reporta, pero en el anexo técnico – Verificación de calderas y calderines, en el ítem 1. “Cuenta con documentos técnicos de la o las calderas o calderines, tales como fichas técnicas, manuales de operación, guías técnicas o libro de vida y operación, con el fin de conocer el funcionamiento y manipulación.”, se calificó como “Si” y no se registró ninguna observación, en el acta principal por lo que no se contaba con datos de capacidad ni potencia, datos que debían de reposar en las fichas técnicas de los equipos, que según la calificacion del ítem se validaron y se dio como si el establecimiento estuviera cumpliendo. 
Nota: Los soportes corresponden a recursos 2026.</t>
  </si>
  <si>
    <t>202712. Vigilancia de la Salud AmbientalVigilancia de la Salud Ambiental2026</t>
  </si>
  <si>
    <t>202712. Vigilancia de la Salud AmbientalVigilancia de la Salud Ambiental20261_USAQUEN1_ENERO_2026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</si>
  <si>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el Acta SB06N014763 ID 358692 del 10/02/2026 con concepto desfavorable. Se evidencio que se registró en ítem correo electrónico COLDICRISTOBALCOLO1@EDUCACIONBOGOTA.EDU.CO y en SIVIGILA DC se registró COLDISCRISTOBALCOLO1@EDUCACIONBOGOTA.EDU.CO el cual es el correcto según el historial de las visitas al establecimiento. 
Nota: Los soportes corresponden a recursos 2026.</t>
  </si>
  <si>
    <t>100512. Vigilancia de la Salud AmbientalVigilancia de la Salud Ambiental2025</t>
  </si>
  <si>
    <t>100512. Vigilancia de la Salud AmbientalVigilancia de la Salud Ambiental20251_USAQUEN2_FEBRERO_2026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</si>
  <si>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SB18N02092 ID 401816 con concepto favorable del 19/02/2026, se evidencio que en el anexo SA05N003780 se registró un valor de media móvil de 4,4 Kg y se dio una clasificación de generación de pequeño generador, lo cual no es congruente frente a la cantidad de residuos peligrosos que se generan, ya que este correspondería a un micro generador. 
Nota: Los soportes corresponden a recursos 2025.</t>
  </si>
  <si>
    <t>No se acepta la glosa, debido a que los hallazgos descritos no comprometen la validez técnica ni sanitaria de la intervención realizada, ni afectan el concepto sanitario emitido durante la visita. 
De igual manera, se aclara que no hay coincidencia en el numero del acta y el ID del establecimiento que se refiere.</t>
  </si>
  <si>
    <t>Se mantiene Glosa del 100% del valor de cada intervención, por incumplimiento de anexo 6 Lineamientos Técnicos de la Gestión de la Salud Publica GSP y del Plan de Salud Pública de Intervenciones Colectivas – PSPIC y Módulo de Estándares – SIVIGILA D.C, Se aclara que el número del acta es SB18N020927 ID 401816 y teniendo en cuenta que la Subred no presentó soportes adicionales para el proceso de conciliación de glosas que sustenten la respuesta dada o que subsanen los hallazgos evidenciados por el equipo de apoyo a la supervisión durante el seguimiento retrospectivo.</t>
  </si>
  <si>
    <t>3112. Vigilancia de la Salud AmbientalVigilancia de la Salud Ambiental20261_USAQUEN2_FEBRERO_2026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</si>
  <si>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Se evidencio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el siguiente soporte acta SB01N049185 ID 724238 con concepto favorable con requerimientos del 11/02/2026,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Nota: Los soportes corresponden a recursos 2026.</t>
  </si>
  <si>
    <t>215312. Vigilancia de la Salud AmbientalVigilancia de la Salud Ambiental2026</t>
  </si>
  <si>
    <t>215312. Vigilancia de la Salud AmbientalVigilancia de la Salud Ambiental20261_USAQUEN2_FEBRERO_2026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</si>
  <si>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SB06N014748 ID 358577 con concepto favorable del 24/02/2026 se evidencio que en el ítem 10.2 Anexo hojas adicionales, se registró la opción No, pero si se contaba con anexo técnico de laboratorios y no se registró en las observaciones que se contaba con anexo. 
En el Acta No.SB06N014747 ID 448474, de fecha 23/02/2026 con concepto desfavorable. Se registró en el acta Nombre Rep. legal: GRAVA FABIOLA RIVERO ACEVEDO y en aplicativo SIVIGILA DC se registró GRACIA FABIOLA RIVERO ACEVEDO, dato que registrado en SIVIGILA que es correcto.
Nota: Los soportes corresponden a recursos 2026.</t>
  </si>
  <si>
    <t>215412. Vigilancia de la Salud AmbientalVigilancia de la Salud Ambiental2026</t>
  </si>
  <si>
    <t>215412. Vigilancia de la Salud AmbientalVigilancia de la Salud Ambiental20263_SUBA2_FEBRERO_2026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</si>
  <si>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en actas SA05C en el ítem que solicita lo siguiente “Soporte del registro de generadores de residuos o desechos peligrosos ante autoridad ambiental”, ítem que se diligencio con la opción No aplica, lo cual es incorrecto en relación a que el prestador si contaba con generación de residuos peligrosos y debía realizar el registro ante la autoridad ambiental, esto según la resolución 1362 de 2007, donde se obliga a realizar el registro ante la autoridad ambiental sobre los establecimientos que generen residuos sólidos peligrosos del sector salud. Esto se evidencio para los siguientes soportes:
-	SB18N020498 ID 844925 con concepto desfavorable del 23/02/2026, en el anexo SA05N002700.
-	SB18N020297 ID 555378 con concepto favorable con requerimientos del 23/02/2026 en el anexo SA05N002431. 
Nota: Los soportes corresponden a recursos 2026.
 </t>
  </si>
  <si>
    <t>202512. Vigilancia de la Salud AmbientalVigilancia de la Salud Ambiental2026</t>
  </si>
  <si>
    <t>202512. Vigilancia de la Salud AmbientalVigilancia de la Salud Ambiental20263_SUBA2_FEBRERO_2026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</si>
  <si>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SB03N007393 ID 378999 con concepto desfavorable del 17/02/2026, se evidencio que el ítem 5.5. ¿Cuenta con sistema de producción de vapor? No se diligencio o califico, dejando el espacio en blanco, además se evidenció que en el anexo SA05N002451 en el espacio de la identificación del tipo de generador se registró como micro generador, y en el ítem 1.2. Conformidad del Grupo administrativo de gestión ambiental y sanitaria (GAGAS), fue evaluado y calificado en No cumplimiento, lo cual no aplica según el tipo de clasificación del generador dado inicialmente. Además, en la visita se aplicó acta AR01N147609 la cual no fue relacionada como anexo en el acta principal SB03N.
Nota: Los soportes corresponden a recursos 2026.</t>
  </si>
  <si>
    <t>202712. Vigilancia de la Salud AmbientalVigilancia de la Salud Ambiental20263_SUBA2_FEBRERO_2026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</si>
  <si>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 de visita los siguientes hallazgos:  
-	En acta SB06N014784 ID 391695 con concepto desfavorable del 18/02/2026, se evidencio que en acta se registraron datos de razón social “Secretaría de Educación Distrital” con NIT “900201695” cuyo NIT no corresponde a la Secretaría de Educación Distrital, se aclara que se da claridad de los datos del presentante legal de Isabel Segovia Ospina y no se aclara si este establecimiento es concesionado. 
-	En acta SB06N014792 ID 377727 con concepto desfavorable del 19/02/2026, se evidencio que se registró en nombre del establecimiento “Colegio Instituto Técnico Distrital Julio Flores”, faltando la sigla IED. 
Nota: Los soportes corresponden a recursos 2026.</t>
  </si>
  <si>
    <t>3112. Vigilancia de la Salud AmbientalVigilancia de la Salud Ambiental20263_SUBA2_FEBRERO_2026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</si>
  <si>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 de visita los siguientes hallazgos: 
Se evidencio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los siguientes soportes: 
SB01N048190 ID 852841 con concepto favorable con requerimientos del 04/02/2026.
SB01N048191 ID 706125 con concepto favorable con requerimientos del 05/02/2026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Nota: Los soportes corresponden a recursos 2026.</t>
  </si>
  <si>
    <t>CAMPO</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</si>
  <si>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que en acta SB06N014759 ID 360917 del 25/02/2026 con concepto favorable con requerimientos, no se diligencio en el ítem 7.2. Numero de aparatos sanitarios, quedando el espacio en blanco. 
Además, se evidencio, que en la visita se aplicó el Anexo técnico de Laboratorios, el cual se diligencio el número de acta con un consecutivo que no corresponde al acta principal y no se relacionó este anexo en el bloque de las observaciones del acta principal.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</si>
  <si>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el anexo 9 en su numeral 1.4 Seguimiento en campo establece: “Las glosas que se formulan durante el seguimiento en campo, entendidas estas como el seguimiento concurrente serán definitivas”.</t>
  </si>
  <si>
    <t>3112. Vigilancia de la Salud AmbientalVigilancia de la Salud Ambiental20262_ENGATIVA1_ENERO_2026</t>
  </si>
  <si>
    <t>Alexandra Zuleta González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</si>
  <si>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(5) Actas: 
establece el artículo 2.3.2.2.2.8.83. del Decreto 1077 de 2015”, donde este ítem fue calificado como No aplica, el cual, según el tipo de establecimiento, se debe evaluar, ya que, este ítem evalúa las condiciones de almacenamiento seguro de los materiales en la bodega. Lo anterior para las siguientes actas:
1. No. SB01N048215 ID 782324 de fecha 28/01/2026, concepto favorable.
2. No. SB01N047832 ID 850922 de fecha 16/01/2026, concepto favorable con requerimientos.
3. No. SB01N047831 ID 529009 de fecha 16/01/2026, concepto favorable con requerimientos.
4. No. SB01N047988 ID 851520 de fecha 20/01/2026, concepto favorable con requerimientos
5. No. SB01N047833 ID 688382 de fecha 16/01/2026, concepto desfavorable
Nota: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</si>
  <si>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t>
  </si>
  <si>
    <t>3112. Vigilancia de la Salud AmbientalVigilancia de la Salud Ambiental20262_ENGATIVA2_FEBRERO_2026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</si>
  <si>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(4) Actas:
Durante la revisión se evidenció que en el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Lo anterior para las siguientes actas:
1. No. SB01N049106 ID 829583 de fecha 12/02/2026, concepto favorable
2. No. SB01N049089 ID 420561 de fecha 02/02/2026, concepto favorable.
3. No. SB01N049090 ID 826543 de fecha 03/02/2026, concepto favorable.
4. No. SB01N049091 ID 368702 de fecha 03/02/2026, concepto favorable.
Nota: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</si>
  <si>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4612. Vigilancia de la Salud AmbientalVigilancia de la Salud Ambiental20262_ENGATIVA1_ENERO_2026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</si>
  <si>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(3) Actas:
1. Para el acta SB03N007732 ID 408317 de fecha 14/01/2026, concepto favorable con requerimientos se evidenció en la cédula del establecimiento se evidenció un espacio en blanco en campo Número de trabajadores. 
Durante la revisión se evidenció que el establecimiento cuenta con la disponibilidad del servicio de lavandería. No obstante, en el ítem 5.5 ‘¿Cuenta con sistema de producción de vapor?’, se identificó inconsistencia, dado que las casillas correspondientes a las opciones de respuesta (Sí/No) se encuentran cerradas y no registran selección de alguna. Lo anterior para las actas:
2. No. SB03N007695, ID 511671, de fecha 07/01/2026, con concepto favorable con requerimientos
3. No. SB03N007699, ID 569122, de fecha 08/01/2026, con concepto desfavorable</t>
  </si>
  <si>
    <t>4612. Vigilancia de la Salud AmbientalVigilancia de la Salud Ambiental20262_ENGATIVA2_FEBRERO_2026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</si>
  <si>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SB03N007778, ID 551671, de fecha 02/02/2026, con concepto desfavorable se evidenció que el establecimiento cuenta con la disponibilidad del servicio de lavandería. No obstante, en el ítem 5.5 ‘¿Cuenta con sistema de producción de vapor?’, se identificó inconsistencia, dado que las casillas correspondientes a las opciones de respuesta (Sí/No) se encuentran cerradas y no registran selección de alguna.</t>
  </si>
  <si>
    <t>100512. Vigilancia de la Salud AmbientalVigilancia de la Salud Ambiental2026</t>
  </si>
  <si>
    <t>100512. Vigilancia de la Salud AmbientalVigilancia de la Salud Ambiental20262_ENGATIVA1_ENERO_2026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</si>
  <si>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 Para el acta SB18N020710, ID 631964, de fecha 13/01/2026 concepto favorable con requerimientos, se evidencia una no concordancia entre la descripción y la calificación de los ítems. En el anexo SA05N002934, el campo ‘Documento del cumplimiento de los estándares establecidos en el numeral 5.8 del Manual GIRASA, orientados a la reducción de la carga de organismos patógenos que confieren peligrosidad al residuo, garantizando su clasificación como residuo no peligroso (literal b, numeral 4.1.1.3.6.1 del GIRASA de la Resolución 591 de 2024)’ fue calificado como ‘Sí’. Sin embargo, en el bloque 6 ‘Tratamiento Interno de Residuos con Riesgo Biológico o Infeccioso’, se registra la calificación ‘No aplica’, lo cual evidencia una inconsistencia en el diligenciamiento del instrumento.
2. Para el acta SB18N020711, ID 572212, de fecha 13/01/2026 concepto Favorable con requerimientos, se evidencia una no concordancia entre la descripción y la calificación de los ítems. En el anexo SA05N002935, el campo ‘Documento del cumplimiento de los estándares establecidos en el numeral 5.8 del Manual GIRASA, orientados a la reducción de la carga de organismos patógenos que confieren peligrosidad al residuo, garantizando su clasificación como residuo no peligroso (literal b, numeral 4.1.1.3.6.1 del GIRASA de la Resolución 591 de 2024)’ fue calificado como ‘Sí’. Sin embargo, en el bloque 6 ‘Tratamiento Interno de Residuos con Riesgo Biológico o Infeccioso’, se registra la calificación ‘No aplica’, lo cual evidencia una inconsistencia en el diligenciamiento del instrumento.</t>
  </si>
  <si>
    <t>202012. Vigilancia de la Salud AmbientalVigilancia de la Salud Ambiental2026</t>
  </si>
  <si>
    <t>202012. Vigilancia de la Salud AmbientalVigilancia de la Salud Ambiental20262_ENGATIVA1_ENERO_2026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</si>
  <si>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Para el acta SB12N001859 ID 839913 de fecha 22/01/2026 concepto desfavorable, se evidencia falta de concordancia en su anexo SA05N002886 que no presenta valor de la media móvil de los últimos 6 meses, sin embargo, cuenta con copia de los comprobantes de recolección entregados por el transportador de residuos o desechos peligrosos, cuenta con formato para el registro detallado de los residuos generados.</t>
  </si>
  <si>
    <t>215412. Vigilancia de la Salud AmbientalVigilancia de la Salud Ambiental20262_ENGATIVA1_ENERO_2026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</si>
  <si>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(5) Actas:
1. Para el acta No. SB18N020370, ID 369665, de fecha 14/01/2026, con concepto favorable con requerimientos, correspondiente al establecimiento Aquarehabilitar S.A.S., se evidenció que el establecimiento cuenta con piscina; sin embargo, esta área no fue verificada ni registrada en el apartado de observaciones del acta. Adicionalmente, se identificó un error en la cédula del establecimiento, específicamente en el campo “nombre del representante legal”, donde se consignó “Normas Constanza Olaya Vejarano”. No obstante, el apellido correcto corresponde a “Verano”.
2. Para el acta SB18N020591 ID 482989 de fecha 20/01/2026 Concepto favorable con Requerimientos, se evidencia falta de concordancia en la descripción y calificación de ítems ya que en su anexo SA05N003189 se identifica como micro generador, sin embargo, en ítem 2.7.4 “Los pequeños y micro generadores que no están en inmuebles (…) se califica como no aplica.
3. Para el acta SB18N020590 ID 768276 de fecha 20/01/2026 Concepto favorable con Requerimientos, se evidencia falta de concordancia en la descripción y calificación de ítems ya que en su anexo SA05N003188 se identifica como micro generador, sin embargo, en ítem 2.7.4 “Los pequeños y micro generadores que no están en inmuebles (…) se califica como no aplica.
4. Para el acta SB18N020663 ID 586463 de fecha 27/01/2026 Concepto favorable con Requerimientos, se evidencia falta de concordancia en la descripción y calificación de ítems ya que en su anexo SA05N003479 se identifica como mediano generador, sin embargo, en ítem 2.7.4 “Los pequeños y micro generadores que no están en inmuebles (…) se califica como cumple.
5. Para el acta SB18N020367 ID 594860 de fecha 13/01/2026 Concepto favorable con requerimientos, se evidencia falta de concordancia en su anexo SA05N002886 que no presenta valor de la media móvil de los últimos 6 meses, sin embargo, cuenta con copia de los comprobantes de recolección entregados por el transportador de residuos o desechos peligrosos, cuenta con formato para el registro detallado de los residuos generados.</t>
  </si>
  <si>
    <t>215412. Vigilancia de la Salud AmbientalVigilancia de la Salud Ambiental20262_ENGATIVA2_FEBRERO_2026</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</si>
  <si>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SB18N020841 ID 369665, de fecha 24/02/2026, con concepto desfavorable, correspondiente al establecimiento Aquarehabilitar S.A.S., se evidenció que el establecimiento cuenta con piscina; sin embargo, esta área no fue verificada ni registrada en el apartado de observaciones del acta. </t>
  </si>
  <si>
    <t>6_TEUSAQUILLO</t>
  </si>
  <si>
    <t>3112. Vigilancia de la Salud AmbientalVigilancia de la Salud Ambiental20266_TEUSAQUILLO2_FEBRERO_2026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</si>
  <si>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Para el acta SB01N048230 ID 756468 de fecha 20/02/2026, concepto desfavorable, se evidenció que en el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Nota: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</si>
  <si>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4612. Vigilancia de la Salud AmbientalVigilancia de la Salud Ambiental20266_TEUSAQUILLO2_FEBRERO_2026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</si>
  <si>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SB03N007565 ID 416476 de fecha 10/02/2026, concepto favorable, se evidenció que en el anexo Técnico – verificación de condiciones sanitarias de calderas y calderines. Se registró Acta IVC Número SB03N007665</t>
  </si>
  <si>
    <t>100512. Vigilancia de la Salud AmbientalVigilancia de la Salud Ambiental20266_TEUSAQUILLO2_FEBRERO_2026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</si>
  <si>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(3) Actas:
Se evidencia en anexo SA05N que en campo “Soporte del Registro de Generadores de Residuos o Desechos Peligrosos ante la autoridad ambiental. (En caso de NO contar notificar a la autoridad ambiental) (Resolución 1362 de 2007). Se registró No aplica. Lo anterior para las actas:
1. No. SB18N020294, ID 593815, de fecha 20/02/2026, con concepto favorable con requerimientos. 
2. No. SB18N020296, ID 608499, de fecha 20/02/2026, con concepto favorable
3. No. SB18N020497, ID 607011, de fecha 20/02/2026, con concepto favorable con requerimientos</t>
  </si>
  <si>
    <t>100512. Vigilancia de la Salud AmbientalVigilancia de la Salud Ambiental20265_BARRIOS_UNIDOS1_ENERO_2026</t>
  </si>
  <si>
    <t>JENNY ALEXANDRA MORALES MANCERA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</si>
  <si>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 que se evidencia para el anexo SA05N el no registro de dato del valor de la media móvil de los últimos 6 meses, ya que se consigna “No Presenta”; sin embargo, en el establecimiento se presentan comprobantes de recolección entregados por el transportador de residuos peligrosos, documento PGIRASA actualizado del establecimiento así como con formatos del registro detallado de los residuos generados; donde estos soportes documentales permiten realizar el cálculo de la media móvil del establecimiento. Lo anterior para las siguientes actas de visita:
•SB18N020712 del 15/01/2026 de concepto favorable con requerimientos con ID 717392 anexo SA05N003362.
•SB18N020713 del 15/01/2026 de concepto favorable con requerimientos con ID 758662 anexo SA05N003363.
Nota: Se aclara que las intervenciones corresponden a recursos 2026.</t>
  </si>
  <si>
    <t>4612. Vigilancia de la Salud AmbientalVigilancia de la Salud Ambiental20265_BARRIOS_UNIDOS2_FEBRERO_2026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</si>
  <si>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SB03N007806 del 23/02/2026 con ID 345557 de concepto desfavorable, se presentó incumplimiento en las características técnicas y de calidad en el diligenciamiento de los instrumentos, debido a incongruencia en calificación de ítems, ya que registra para el ítem 5.5 “Cuentan con sistemas de vapor? "No"; sin embargo, en el ítem 5.7 se registró como sistema “Caldera”; adjuntando respectivo anexo. Se aclara que la intervención corresponde a recursos 2026.</t>
  </si>
  <si>
    <t>100512. Vigilancia de la Salud AmbientalVigilancia de la Salud Ambiental20265_BARRIOS_UNIDOS2_FEBRERO_2026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</si>
  <si>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 Para el acta de visita SB18N020901 del 12/02/2026 de concepto favorable con requerimientos con ID 760944, se presentó incumplimiento en las características técnicas y de calidad en el diligenciamiento de los instrumentos, debido a que en anexo SA05N002679 no se registra dato del valor de la media móvil de los últimos 6 meses, ya que se consigna “No Presenta”; sin embargo, en el establecimiento se presentan comprobantes de recolección entregados por el transportador de residuos peligrosos, así como con formatos del registro detallado de los residuos generados con consolidado anual; donde estos soportes documentales permiten realizar el cálculo de la media móvil del establecimiento. Se aclara que la intervención corresponde a recursos 2026. 
- Para el acta de visita SB18N019612 del 17/02/2026 de concepto favorable con requerimientos con ID 583652, se presentó incumplimiento en las características técnicas y de calidad en el diligenciamiento de los instrumentos, debido a la no evaluación ni calificación del ítem 4.2 “Cuenta con sistema de almacenamiento de agua?”, ya que dicho numeral se encuentra en blanco en su escala de calificación y hallazgo. Se aclara que la intervención corresponde a recursos 2026.
-Para dos (2) actas de visita se presentó incumplimiento en las características técnicas y de calidad en el diligenciamiento de los instrumentos, debido a que en anexo SA05N se califica la totalidad de los ítems y aspectos a evaluar como “No Aplica”; sin dar cuenta de lo observado en el establecimiento. Sin embargo, se aclara que en dicho instrumento se debe evaluar frente al cumplimiento los soportes documentales con que cuenta el establecimiento como es el PGIRASA, así como lo relacionado con la identificación de las áreas de generación de residuos, clasificación y cuantificación de los mismos, dotación e infraestructura para la segregación, movimiento y almacenamiento de la totalidad de los residuos generados sean de carácter peligroso o no peligroso, actividades de prevención y minimización, procedimientos de limpieza y desinfección, capacitación, plan de contingencia, cronograma de actividades para la implementación del PGIRASA entre otros aspectos, los cuales independientemente de que en el establecimiento no se generen residuos con características de peligrosidad deben ser objeto de verificación. Lo anterior para las siguientes actas de visita
•SB18N019617 del 18/02/2026 de concepto favorable con requerimientos con ID 854644, con anexo SA05N002774.
•SB18N019616 del 18/02/2026 de concepto favorable con requerimientos con ID 453071, con anexo SA05N002773.
Nota: Se aclara que las intervenciones corresponden a recursos 2026. </t>
  </si>
  <si>
    <t>201812. Vigilancia de la Salud AmbientalVigilancia de la Salud Ambiental2026</t>
  </si>
  <si>
    <t>201812. Vigilancia de la Salud AmbientalVigilancia de la Salud Ambiental20265_BARRIOS_UNIDOS2_FEBRERO_2026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</si>
  <si>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-Para el acta de visita SB01N048922 del 13/02/2026 con ID 821245 de concepto favorable, se presentó incumplimiento en las características técnicas y de calidad en el diligenciamiento de los instrumentos, debido a que la visita se realiza al tipo de establecimiento “Almacen”; sin embargo, en el acta se califican los ítems alusivos al bloque de colchones, los cuales son objeto de verificación cuando el tipo de establecimiento corresponde a “expendio de colchones y muebles”. Se aclara que la intervención corresponde a recursos 2026.
-Para el acta de visita SB01N048926 del 13/02/2026 con ID 826190 de concepto desfavorable, se presentó incumplimiento en las características técnicas y de calidad en el diligenciamiento de los instrumentos, debido a la no evaluación ni calificación del ítem 5.1.1 “el establecimiento cuenta con abastecimiento de agua potable?”, ya que dicho numeral se encuentra en blanco en su escala de calificación y hallazgo.
Nota: Se aclara que las intervenciones corresponden a recursos 2026. </t>
  </si>
  <si>
    <t>215412. Vigilancia de la Salud AmbientalVigilancia de la Salud Ambiental20265_BARRIOS_UNIDOS2_FEBRERO_2026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</si>
  <si>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-En acta SB18N019826 del 02/02/2026 de concepto favorable con requerimientos con ID 613502, se presentó incumplimiento en las características técnicas y de calidad en el diligenciamiento de los instrumentos, debido a que se evidencia que el anexo de inspección y vigilancia Ley 1335 de 2009 AR01N147144 en su hoja 3 registra fecha errada de constancia de la visita ya que se diligencia 02/02/2025 registrando de manera errada el año. Se aclara que la intervención corresponde a recursos 2026. 
-En acta SB18N019625 del 23/02/2026 de concepto favorable con requerimientos con ID 605500, se presentó incumplimiento en las características técnicas y de calidad en el diligenciamiento de los instrumentos, debido a que se evidencia que el anexo de inspección y vigilancia Ley 1335 de 2009 AR01N147134 en su hoja 3  no registra la firma de quien  atiende la visita por parte del establecimiento, ya que la profesional que realizó la visita consigno los datos de nombre, tipo y número de documento y cargo, sin embargo el espacio para firma del establecimiento se encuentra en blanco. Se aclara que la intervención corresponde a recursos 2026. 
-En acta SB18N020938 del 24/02/2026 de concepto favorable con requerimientos con ID 412935, se presentó incumplimiento en las características técnicas y de calidad en el diligenciamiento de los instrumentos, debido a que no se registró el número del acta anexa “Inspección Vigilancia y Control Sanitario para la gestión de residuos generados en atención en salud y otras actividades (GIRASA)”, correspondiendo este al consecutivo “SA05N002399”. Se aclara que la intervención corresponde a recursos 2026.</t>
  </si>
  <si>
    <t>4_CHAPINERO</t>
  </si>
  <si>
    <t>100512. Vigilancia de la Salud AmbientalVigilancia de la Salud Ambiental20264_CHAPINERO1_ENERO_2026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</si>
  <si>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-En acta SB18N020656 del 23/01/2026 de concepto favorable con requerimientos con ID 852111, se presentó incumplimiento en las características técnicas y de calidad en el diligenciamiento de los instrumentos, debido a que en el  anexo SA05N003533 no se evalúa ni califica el ítem 2.5.10 “El establecimiento cuenta con las condiciones particulares para la segregación de residuos peligrosos distintos a los de riesgo biológico o infeccioso”; ya que este ítem se encuentra en blanco en su escala de calificación y hallazgo. Se aclara que la intervención corresponde a recursos 2026.</t>
  </si>
  <si>
    <t>215412. Vigilancia de la Salud AmbientalVigilancia de la Salud Ambiental20264_CHAPINERO1_ENERO_2026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</si>
  <si>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-En acta SB18N020654 del 19/01/2026 de concepto favorable con requerimientos con ID 585595, se presentó incumplimiento en las características técnicas y de calidad en el diligenciamiento de los instrumentos, debido a que se evidencia para el anexo SA05N003527 error en la clasificación del tipo de generador de acuerdo al valor de la media móvil reportada; ya que se seleccionó la opción “pequeño generador”, lo cual no corresponde, toda vez que el valor de la media móvil del establecimiento registrada en el anexo es de “9,3 Kg” y el rango establecido para esta clasificación es de 10 ≤ 100 kg, por lo que el establecimiento pertenece a la clasificación de micro generador. Se aclara que la intervención corresponde a recursos 2026. 
-En acta SB18N019443 del 14/01/2026 de concepto favorable con requerimientos con ID 588568, se presentó incumplimiento en las características técnicas y de calidad en el diligenciamiento de los instrumentos, debido a que en el anexo SA05N002983 no se registró del tipo de generador de acuerdo con el valor de la media móvil reportado; ya que se registró como valor “3 Kg”; sin embargo, no se clasificó a que tipo de generador corresponde el establecimiento observando este espacio en blanco. Se aclara que la intervención corresponde a recursos 2026.</t>
  </si>
  <si>
    <t>202512. Vigilancia de la Salud AmbientalVigilancia de la Salud Ambiental20264_CHAPINERO1_ENERO_2026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</si>
  <si>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En acta de visita SB03N007715 del 26/01/2026 de concepto favorable con requerimientos con ID 560000, se presentó incumplimiento en las características técnicas y de calidad en el diligenciamiento de los instrumentos, debido al registro errado de fecha de ultimo lavado de tanque en la variable año, ya que se consignó en el ítem 6.1.3 “Fecha de ultimo lavado 02/12/2026”. Se aclara que la intervención corresponde a recursos 2026.</t>
  </si>
  <si>
    <t>100512. Vigilancia de la Salud AmbientalVigilancia de la Salud Ambiental20264_CHAPINERO2_FEBRERO_2026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</si>
  <si>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 que en anexo SA05N se califica la totalidad de los ítems y aspectos a evaluar como “No Aplica”; sin dar cuenta de lo observado en el establecimiento. Sin embargo, se aclara que en dicho instrumento se debe evaluar frente al cumplimiento los soportes documentales con que cuenta el establecimiento como es el PGIRASA, así como lo relacionado con la identificación de las áreas de generación de residuos, clasificación y cuantificación de los mismos, dotación e infraestructura para la segregación, movimiento y almacenamiento de la totalidad de los residuos generados sean de carácter peligroso o no peligroso, actividades de prevención y minimización, procedimientos de limpieza y desinfección, capacitación, plan de contingencia, cronograma de actividades para la implementación del PGIRASA entre otros aspectos, los cuales independientemente de que en el establecimiento no se generen residuos con características de peligrosidad deben ser objeto de verificación. Lo anterior para las siguientes actas de visita
•SB18N020968 del 05/02/2026 de concepto favorable con requerimientos con ID 852723, con anexo SA05N003726.
•SB18N020969 del 05/02/2026 de concepto favorable con requerimientos con ID 852735, con anexo SA05N003722.
Nota: Se aclara que las intervenciones corresponden a recursos 2026.</t>
  </si>
  <si>
    <t>202012. Vigilancia de la Salud AmbientalVigilancia de la Salud Ambiental20264_CHAPINERO2_FEBRERO_2026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</si>
  <si>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-En acta SB12N001861 del 24/02/2026 de concepto favorable con requerimientos con ID 603643, se presentó incumplimiento en las características técnicas y de calidad en el diligenciamiento de los instrumentos, debido a que se evidencia para el anexo SA05N002615 el no registro del tipo de generador de acuerdo con el valor de la media móvil de los últimos 6 meses; ya que se diligenció 5.5 kg; sin embargo, el dato de clasificación del tipo de generador se encuentra en blanco. Se aclara que la intervención corresponde a recursos 2026.</t>
  </si>
  <si>
    <t>215412. Vigilancia de la Salud AmbientalVigilancia de la Salud Ambiental20264_CHAPINERO2_FEBRERO_2026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</si>
  <si>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la medida sanitaria con consecutivo MH08N024543 del 12/02/2026 con ID 852760, se presentó incumplimiento en las características técnicas y de calidad en el diligenciamiento de los instrumentos, debido a que se registró: “…Se realiza visita de IVC al establecimiento por solicitud del interesado….”; sin embargo, se aclara que actividad corresponde a seguimiento de medida sanitaria de seguridad clausura temporal total ya que no se diligencia acta de IVC; adicionalmente, no se registra lo evidenciado frente al cumplimiento o subsanación de los motivantes de la aplicación de la medida sanitaria, ya que se registró lo siguiente: “…Evidenciando que el establecimiento cumple con el 100% de las causales que generaron la medida sanitaria de seguridad la cual se procede a levantar…”; pese a que la visita de IVC y la toma de medida sanitaria se realizó 2 días antes, no se consignó los cumplimientos evidenciados en el establecimiento, ni se observa el seguimiento a la trazabilidad de los residuos peligrosos que se encontraban al interior del mismo; desconociendo si el establecimiento dispuso dichos residuos con gestor autorizado. Se aclara que la intervención corresponde a recursos 2026.</t>
  </si>
  <si>
    <t>4312. Vigilancia de la Salud AmbientalVigilancia de la Salud Ambiental2026</t>
  </si>
  <si>
    <t>4312. Vigilancia de la Salud AmbientalVigilancia de la Salud Ambiental20261_USAQUEN2_FEBRERO_2026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</si>
  <si>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“HCB Hogar Mi Pequeño Pastorcito”, se presentó incumplimiento a lo establecido en lineamientos técnicos “documento operativo” y ficha técnica de la línea; ya que lo consignado en el acta de IVC SB07N003569 con ID 501129 del 24/02/2026 de concepto sanitario favorable,  no corresponde en su totalidad con la situación sanitaria encontrada en el seguimiento en campo; debido a que se observó evidentes condiciones de suciedad en varias partes del hogar de bienestar, principalmente en salón, cocina y baño.  Igualmente, se evidenció silla deteriorada, mesa y juguetes en condiciones de suciedad, adicionalmente en el recorrido realizado se observó elementos en desuso en área cercana a lavadero y cocina los cuales representan un factor de riesgo para el anidamiento de plagas. Frente a los implementos de aseo, se observó que no se cuenta con un área destinada ni organizada para el almacenamiento de dichos elementos; igualmente, en recorrido se evidenció falta de iluminación en baño de niños y un vidrio roto en puerta de dicha área, que representa un factor de riesgo de accidente; donde según lo manifestado por la madre comunitaria la tecnóloga que realizó la visita le indicó que este debía ser cambiado. Finalmente, se evidencian deficiencias en el manejo de residuos sólidos e incumplimiento con lo referente al código de colores, ya que los residuos generados en el baño son dispuestos en bolsa blanca y las canecas del punto ecológico no son usadas dando cumplimiento a la disposición de los residuos allí señalados.  Por lo cual los aspectos relacionados anteriormente pese a su incumplimiento fueron calificados en el acta de visita como “1- Cumple” y no son concordantes con el concepto sanitario emitido el cual fue Favorable.
Adicionalmente,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“HCB Dulces Gotas de Amor”, se presentó incumplimiento a lo establecido en lineamientos técnicos “documento operativo y ficha técnica de la línea”; ya que lo consignado en el acta de IVC SB07N003568 con ID 424865 del 24/02/2026 de concepto sanitario favorable,  no corresponde en su totalidad con las condiciones encontradas en el seguimiento en campo; debido a que se observó en área del servicio de alimentación mesón con superficies deterioradas “rotas”, con presencia de grietas e irregularidades en parte superior y esquinas; sin embargo, pese al incumplimiento de dicho aspecto, en el acta de visita el ítem 6.6 “Los equipos y utensilios, superficies de contacto directo con el alimento, mesas, mesones cuentan con materiales resistentes, impermeables, de fácil limpieza, acabado liso, no poroso y no tienen irregularidades”;  fue calificado como “1- Cumple” y no es concordante con el concepto sanitario emitido el cual fue Favorable.</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</si>
  <si>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el anexo 9 en su numeral 1.4 Seguimiento en campo establece: “Las glosas que se formulan durante el seguimiento en campo, entendidas estas como el seguimiento concurrente serán definitivas”. </t>
  </si>
  <si>
    <t>120512. Vigilancia de la Salud AmbientalVigilancia de la Salud Ambiental2026</t>
  </si>
  <si>
    <t>Línea Seguridad química</t>
  </si>
  <si>
    <t>120512. Vigilancia de la Salud AmbientalVigilancia de la Salud Ambiental20263_SUBA1_ENERO_2026</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</si>
  <si>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</si>
  <si>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SQ03N048014, ID (756039), de fecha 14/1/2026 con Concepto Desfavorable. Se registraron incumplimientos para los aspectos evaluados en los ítems 10.1 y 10.3, sin embargo, estos ítems se calificaron "No aplica", lo cual no es consistente.</t>
  </si>
  <si>
    <t>No se acepta ya que los hallazgos descritos no comprometen la validez técnica ni sanitaria del total de la intervención realizada. El proceso de IVC fue llevado a cabo conforme a los procedimientos establecidos, incluyendo visita técnica, valoración de cumplimiento y determinación de concepto sanitario.</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</si>
  <si>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</si>
  <si>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175912. Vigilancia de la Salud AmbientalVigilancia de la Salud Ambiental2026</t>
  </si>
  <si>
    <t>175912. Vigilancia de la Salud AmbientalVigilancia de la Salud Ambiental20263_SUBA1_ENERO_2026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</si>
  <si>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SQ01N079466, ID (511135), de fecha 14/1/2026 con Concepto Favorable. Se registró fecha de visita 14/1/2025, sin embargo, la fecha de visita es 14/1/2026, lo cual no es consistente.
2. En el soporte físico del Acta No. SQ01N081342, ID (842091), de fecha 7/1/2026 con Concepto Desfavorable. No se registró dentro de los incumplimientos el aspecto evaluado en el ítem 5.6 "Cuentan con procedimientos implementados de gestión interna de residuos de acuerdo a la cantidad y tipo de residuos generados", calificado "No Cumple".</t>
  </si>
  <si>
    <t>176112. Vigilancia de la Salud AmbientalVigilancia de la Salud Ambiental2026</t>
  </si>
  <si>
    <t>176112. Vigilancia de la Salud AmbientalVigilancia de la Salud Ambiental20263_SUBA1_ENERO_2026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</si>
  <si>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SQ01N081607, ID (304347), de fecha 14/1/2026 con Concepto Favorable. En el ítem 8.1 no se registró la cantidad mensual utilizada ni almacenada de la sustancia con nombre genérico solución acuosa de ácido oxálico, quedando estos espacios en blanco.</t>
  </si>
  <si>
    <t>245112. Vigilancia de la Salud AmbientalVigilancia de la Salud Ambiental2026</t>
  </si>
  <si>
    <t>245112. Vigilancia de la Salud AmbientalVigilancia de la Salud Ambiental20263_SUBA1_ENERO_2026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</si>
  <si>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SQ01N081765, ID (636755), de fecha 21/1/2026 con Concepto Favorable con Requerimientos. En el ítem 12.1 "Descripción de las exigencias", no se registró la exigencia del aspecto evaluado en el ítem 5.6 "Cuentan con procedimientos implementados de gestión interna de residuos de acuerdo a la cantidad y tipo de residuos generados", calificado "No Cumple".
2. En el soporte físico del Acta No. SQ01N079454, ID (816817), de fecha 15/1/2026 con Concepto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</si>
  <si>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412. Vigilancia de la Salud AmbientalVigilancia de la Salud Ambiental2026</t>
  </si>
  <si>
    <t>412. Vigilancia de la Salud AmbientalVigilancia de la Salud Ambiental20263_SUBA2_FEBRERO_2026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</si>
  <si>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SQ03N047156, ID (761000), de fecha 13/2/2026 con Concepto Favorable con Requerimientos. En el ítem 12.1 "Descripción de las exigencias", no se diligenció la exigencia del aspecto evaluado en el ítem 6.1 "Todas las áreas de trabajo están delimitadas y cuentan con señalización de: información, advertencia, obligación, prohibiciones y de salvamento", calificado "No Cumple". 
2. En el soporte físico del Acta No. SQ03N047255, ID (771723), de fecha 20/2/2026 con Concepto Desfavorable. Se calificó el ítem 12.2 "Cumple", sin embargo, en el ítem 15.1 no se registraron insumos que se utilizan en los procedimientos de manicura. Además, no se referenciaron las normas sanitarias presuntamente infringidas siguiendo la directriz del instructivo para el diligenciamiento de aspectos a verificar del acta de inspección, vigilancia y control sanitario a barberías, peluquerías, salas de belleza, escuelas de formación de estilistas y manicuristas, y demás afines, sección 16.1.
3. En el soporte físico del Acta No. SQ03N047162, ID (815690), de fecha 18/2/2026 con Concepto Desfavorable. No se registró el día en la fecha de constancia de visita, quedando este espacio en blanco.</t>
  </si>
  <si>
    <t>2212. Vigilancia de la Salud AmbientalVigilancia de la Salud Ambiental2026</t>
  </si>
  <si>
    <t>2212. Vigilancia de la Salud AmbientalVigilancia de la Salud Ambiental20263_SUBA2_FEBRERO_2026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</si>
  <si>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SQ01N080093, ID (811545), de fecha 4/2/2026 con Concepto Favorable con Requerimientos. En la hoja 1, en el historial de visitas, la información correspondiente a la Visita 1 fue diligenciada de manera incompleta, dejando espacios en blanco en los campos de año, concepto y medida sanitaria (sí/no), sin incluir una nota aclaratoria al respecto.
2. En el soporte físico del Acta No. SQ01N080464, ID (854789), de fecha 16/2/2026 con Concepto Favorable con Requerimientos. No se calificaron los aspectos evaluados en los ítems 7.6 "Se implementan procedimientos de trabajo seguro para carga y descarga de sustancias peligrosas" y 7.7 "Cuenta con sistemas para la contención de derrames", quedando estos espacios en blanco.</t>
  </si>
  <si>
    <t>175912. Vigilancia de la Salud AmbientalVigilancia de la Salud Ambiental20263_SUBA2_FEBRERO_2026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</si>
  <si>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soporte físico del Acta No. SQ01N080110, ID (682540), de fecha 10/2/2026 con Concepto Favorable. No se calificó el aspecto evaluado en el ítem 5.6 "Cuentan con procedimientos implementados de gestión interna de residuos de acuerdo a la cantidad y tipo de residuos generados", quedando este espacio en blanco.
2. En el soporte físico del Acta No. SQ01N080111, ID (684719), de fecha 10/2/2026 con Concepto Favorable con Requerimientos. No se calificó el aspecto evaluado en el ítem 4.13 "Se implementan prácticas seguras de almacenamiento de sustancias químicas", quedando este espacio en blanco.
3. En el soporte físico del Acta No. SQ01N080194, ID (853002), de fecha 9/2/2026 con Concepto Favorable con Requerimientos. En el ítem 12.1 "Descripción de las exigencias", no se registró la exigencia para el hallazgo del aspecto evaluado en el ítem 4.13 "Se implementan prácticas seguras de almacenamiento de sustancias químicas".
4. En el soporte físico del Acta No. SQ01N080188, ID (855411), de fecha 5/2/2026 con Concepto Favorable con Requerimientos. En el ítem 12.1 "Descripción de las exigencias", no se registró la exigencia para el hallazgo del aspecto evaluado en el ítem 5.6 "Cuentan con procedimientos implementados de gestión interna de residuos de acuerdo a la cantidad y tipo de residuos generados".</t>
  </si>
  <si>
    <t>174212. Vigilancia de la Salud AmbientalVigilancia de la Salud Ambiental2026</t>
  </si>
  <si>
    <t>174212. Vigilancia de la Salud AmbientalVigilancia de la Salud Ambiental20265_BARRIOS_UNIDOS1_ENERO_2026</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</si>
  <si>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</si>
  <si>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•En el Acta SQ01N081841  ID (657437), con concepto favorable del 28-01-2026, error en diligenciamiento de fecha de constancia de la visita, se diligenció 28/01/2025 y no tiene nota aclaratoria al respecto. 
•En el Acta SQ01N081804  ID (308777), con concepto favorable del 21-01-2026, se evidencio espacio en blanco en el ítem 9.1, y no tiene nota aclaratoria al respecto. 
•En el Acta SQ01N079342 ID (772017), con concepto favorable con requerimiento del 20-01-2026, no se registró el incumplimiento evidenciado para el ítem 7.2 y 7.3 , el cual fue calificado como “2. No cumple”.
•En el Acta SQ01N081388  ID (706552), con concepto favorable con requerimiento del 09-01-2026, no se registró el incumplimiento evidenciado para el ítem 5.11, el cual fue calificado como “2. No cumple”.</t>
  </si>
  <si>
    <t>175912. Vigilancia de la Salud AmbientalVigilancia de la Salud Ambiental20265_BARRIOS_UNIDOS1_ENERO_2026</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</si>
  <si>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•En el Acta SQ01N079410  ID (557084), con concepto favorable del 14-01-2026, error en diligenciamiento de fecha de constancia de la visita , se diligenció 14/01/2025 y no tiene nota aclaratoria al respecto. 
•En el Acta SQ01N081742 ID (452590), con concepto favorable del 14-01-2026,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SQ01N079771  ID (752130), con concepto favorable del 23-01-2026,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SQ01N079497  ID (662169), con concepto favorable del 10-01-2026,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SQ01N079495  ID (604535), con concepto favorable con requerimiento del 09-01-2026, error en diligenciamiento de fecha de constancia de la visita , se diligenció 09/01/2025 y no tiene nota aclaratoria al respecto. 
•En el Acta SQ01N081813 ID (394646), con concepto favorable con requerimiento del 22-01-2026, se evidencio espacio en blanco en el campo “motivo de la visita “
</t>
  </si>
  <si>
    <t>2212. Vigilancia de la Salud AmbientalVigilancia de la Salud Ambiental20265_BARRIOS_UNIDOS1_ENERO_2026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</si>
  <si>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SQ01N081590 ID (825338), con concepto favorable con requerimiento del 19-01-2026, no se registró el incumplimiento evidenciado para el ítem 5.4 , el cual fue calificado como “2. No cumple”.</t>
  </si>
  <si>
    <t>412. Vigilancia de la Salud AmbientalVigilancia de la Salud Ambiental20265_BARRIOS_UNIDOS2_FEBRERO_2026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</si>
  <si>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SQ03N047431 ID (614259), con concepto desfavorable del 20-02-2026, se calificó como “no aplica” el ítem 3.7; sin embargo, se relaciona un hallazgo y una exigencia sobre este aspecto. Asimismo, se evidenció que el ítem 3.6 no cuenta con calificación, quedando el espacio en blanco. Adicionalmente, no se referenciaron las normas sanitarias presuntamente infringidas, conforme a lo establecido en la directriz del instructivo para el diligenciamiento de los aspectos a verificar del acta de inspección, vigilancia y control sanitario dirigida a barberías, peluquerías, salas de belleza, escuelas de formación de estilistas y manicuristas y demás establecimientos afines, en su sección 16.1.</t>
  </si>
  <si>
    <t>412. Vigilancia de la Salud AmbientalVigilancia de la Salud Ambiental20264_CHAPINERO2_FEBRERO_2026</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</si>
  <si>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SQ03N048124 ID (852818), con concepto desfavorable del 10-02-2026, no se registró el incumplimiento evidenciado para el ítem 12,7,13.1 y 14.1 , el cual fue calificado como “2. No cumple
</t>
  </si>
  <si>
    <t>No se acepta glosa, se remite oficio a SDS, bajo Radicado No. 2026-017814-1</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</si>
  <si>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en el oficio de respuesta con radicado 2026-EE-57534   del 28 de mayo de 2026, la SDS respondió lo siguiente: “Se emite concepto técnico favorable para el levantamiento de la glosa, toda vez que se evidenciaron los registros correspondientes a los incumplimientos identificados en los ítems 12.7, 13.1 y 14.1”…</t>
  </si>
  <si>
    <t>175912. Vigilancia de la Salud AmbientalVigilancia de la Salud Ambiental20264_CHAPINERO2_FEBRERO_2026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</si>
  <si>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SQ01N080534 ID (706647), con concepto favorable con requerimiento del 25-02-2026,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t>
  </si>
  <si>
    <t>174212. Vigilancia de la Salud AmbientalVigilancia de la Salud Ambiental20261_USAQUEN2_FEBRERO_2026</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</si>
  <si>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</si>
  <si>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SQ01N080354 (ID 456188) con Concepto Favorable con Requerimientos del 23-02-2026, se evidenció durante el seguimiento en campo, reenvase de thinner, sin embargo, no se registró información de la cantidad mensual utilizada de esta sustancia. Adicionalmente, en el ítem 8.3 se registró como residuo generado envases y contenedores de desechos que contienen sustancias químicas peligrosas; no obstante, en el acta no se reporta uso de sustancias químicas en el establecimiento, lo cual genera inconsistencias en la información consignada.</t>
  </si>
  <si>
    <t>412. Vigilancia de la Salud AmbientalVigilancia de la Salud Ambiental20262_ENGATIVA1_ENERO_2026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</si>
  <si>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SQ03N048138 (ID 596795) con Concepto Desfavorable del 19-01-2026, no se registró los incumplimientos evidenciados para el ítem 14.3, el cual fue calificado como "2. No Cumple". Adicional no referenció las normas sanitarias presuntamente infringidas siguiendo la directriz del instructivo para el diligenciamiento de aspectos a verificar del acta de inspección, vigilancia y control sanitario a barberías, peluquerías, salas de belleza, escuelas de formación de estilistas y manicuristas, y demás afines, sección 16.1.
2. En el acta SQ03N047018 (ID 681526) con Concepto Favorable con Requerimientos del 26-01-2026, se evidenció inconsistencia en el ítem 16.3 al indicar que, para el cumplimiento de los requerimientos, el inicio del plazo comenzaba a partir del 27 de abril de 2026, sin embargo, la visita se realizó el 26 de enero de 2026, lo cual no es consistente. Adicional en el espacio de observaciones no se evidencio nota aclaratoria al respecto.</t>
  </si>
  <si>
    <t>2212. Vigilancia de la Salud AmbientalVigilancia de la Salud Ambiental20262_ENGATIVA1_ENERO_2026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</si>
  <si>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SQ01N081447 (ID 675492) con Concepto Favorable con Requerimientos del 26-01-2026, se evidenció en la hoja 7 nombre incompleto por parte de la autoridad sanitaria, incumplimiento el modelo establecido en el documento: "Instructivo para el diligenciamiento de la cédula del establecimiento, antecedentes y responsables."
2. En el acta SQ01N081846 (ID 791549) con Concepto Desfavorable del 24-01-2026, se evidenció fecha de constancia errada en la hoja 7 al registrar 24-01-2025.</t>
  </si>
  <si>
    <t>120512. Vigilancia de la Salud AmbientalVigilancia de la Salud Ambiental20262_ENGATIVA1_ENERO_2026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</si>
  <si>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el siguiente hallazgo:
1. En el acta SQ03N048168 (ID 530484) con Concepto Desfavorable del 09-01-2026, en acta de servicio complementario SQ04N004784 en cedula del establecimiento se evidencio espacio en blanco en tipo de documento del propietario.
2. En el acta SQ03N048173 (ID 767580) con Concepto Favorable con Requerimientos del 20-01-2026, en acta del servicio complementario SQ04N004785 en cedula del establecimiento se evidenció espacio en blanco en sede.
3. En el acta SQ03N047005 (ID 827292) con Concepto Desfavorable del 21-01-2026, en acta de servicio complementario SQ04N004225 no se evidenció firma por parte de la autoridad sanitaria.
4. En el acta SQ03N048039 (ID 827763) con Concepto Desfavorable del 15-01-2026, se registró en la cédula del establecimiento el número de documento del propietario 1082849499, sin embargo, en el acta de servicio complementario SQ04N004786 se consignó el número 108284499, los cuales no coinciden, generando una inconsistencia en la información registrada del propietario.</t>
  </si>
  <si>
    <t>175912. Vigilancia de la Salud AmbientalVigilancia de la Salud Ambiental20262_ENGATIVA1_ENERO_2026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</si>
  <si>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SQ01N081570 (ID 639948) con Concepto Favorable con Requerimientos del 21-01-2026, se evidenció en el numeral 12. Exigencias, la marcación correspondiente a la opción No, sin embargo, el concepto emitido no corresponde a Desfavorable sino a Favorable con Requerimientos, lo cual no es consistente. Adicional en el espacio de observaciones no se evidencio nota aclaratoria al respecto.</t>
  </si>
  <si>
    <t>G1</t>
  </si>
  <si>
    <t>Se genera glosa por incumplimiento en la unidad de base de costeo de la acción de bienestar/acción de gestión para el bienestar GSP-PSPIC, ya que se evidenció que, en las planillas de pago radicadas por la Subred correspondientes al mes de enero de 2026, se presentó una diferencia de 31 horas entre el pago realizado y las horas de dedicación reportadas para el perfil Profesional Universitario 2 (María Camila Mora Martínez, CC 1.012.429.255).</t>
  </si>
  <si>
    <t>No se acepta ya que, se aclara que las horas observadas sin ejecutar de la ingeniera ambiental, correspondientes a los meses de enero y febrero de 2026 han sido compensadas mediante actividades efectivamente ejecutadas por la profesional durante los meses de marzo, abril y mayo. Por lo anterior, no se configura incumplimiento ni afectación al servicio, dado que las actividades se han venido desarrollando y cuentan con sus respectivos soportes. </t>
  </si>
  <si>
    <t>Se mantiene la glosa por incumplimiento en la unidad de base de costeo de la acción de bienestar/acción de gestión para el bienestar GSP-PSPIC, debido a que en la base de talento humano no se evidenció justificación para el reconocimiento de honorarios correspondientes a 31 horas del colaborador con perfil de Profesional Universitario 2, las cuales no guardan correspondencia con las actividades ejecutadas durante el periodo de seguimiento.</t>
  </si>
  <si>
    <t>412. Vigilancia de la Salud AmbientalVigilancia de la Salud Ambiental20262_ENGATIVA2_FEBRERO_2026</t>
  </si>
  <si>
    <t>Se genera glosa por incumplimiento en la unidad de base de costeo de la acción de bienestar/acción de gestión para el bienestar GSP-PSPIC, ya que se evidenció que, en las planillas de pago radicadas por la Subred correspondientes al mes de febrero de 2026, se presentó una diferencia de 13 horas entre el pago realizado y las horas de dedicación reportadas para el perfil Profesional Universitario 2 (María Camila Mora Martínez, CC 1.012.429.255).</t>
  </si>
  <si>
    <t>Se mantiene la glosa por incumplimiento en la unidad de base de costeo de la acción de bienestar/acción de gestión para el bienestar GSP-PSPIC, debido a que en la base de talento humano no se evidenció justificación para el reconocimiento de honorarios correspondientes a 13 horas del colaborador con perfil de Profesional Universitario 2, las cuales no guardan correspondencia con las actividades ejecutadas durante el periodo de seguimiento.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</si>
  <si>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SQ03N047074 (ID 650108) con Concepto Favorable con Requerimientos del 12-02-2026, calificó como cumple el ítem 12.2 ¿Utilizan toallas limpias (una para cada cliente) sobre las almohadillas de manicura?, sin embargo, no se registraron productos cosméticos relacionados con esta actividad.
2. En el acta SQ03N047305 (ID 812788) con Concepto Favorable con Requerimientos del 17-02-2026, no se evidenció firma por parte de la autoridad sanitaria.
3. En el acta SQ03N047401 (ID 837561) con Concepto Desfavorable del 19-02-2026, en el diligenciamiento de la cedula del establecimiento, se evidenció espacio en blanco en el digito de verificación. Adicionalmente no referenció las normas sanitarias presuntamente infringidas siguiendo la directriz del instructivo para el diligenciamiento de aspectos a verificar del acta de inspección, vigilancia y control sanitario a barberías, peluquerías, salas de belleza, escuelas de formación de estilistas y manicuristas, y demás afines, sección 16.1.</t>
  </si>
  <si>
    <t>175912. Vigilancia de la Salud AmbientalVigilancia de la Salud Ambiental20262_ENGATIVA2_FEBRERO_2026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</si>
  <si>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SQ01N080500 (ID 817817) con Concepto Desfavorable del 18-02-2026,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t>
  </si>
  <si>
    <t>186012. Vigilancia de la Salud AmbientalVigilancia de la Salud Ambiental2026</t>
  </si>
  <si>
    <t>Educación para la Salud Pública - Vigilancia de la Salud Ambiental</t>
  </si>
  <si>
    <t>Fortalecimiento de capacidades</t>
  </si>
  <si>
    <t>186012. Vigilancia de la Salud AmbientalVigilancia de la Salud Ambiental20262_ENGATIVA2_FEBRERO_2026</t>
  </si>
  <si>
    <t>Se genera glosa por base de datos vs soportes en medio físico del 100% sobre el valor de la intervención (visita) que presenta la inconsistencia, debido a la no coincidencia entre los conceptos sanitarios y demás indicadores reportados en el informe de gestión de Vigilancia de la Salud Ambiental frente a los soportes físicos correspondientes: 
En el informe de gestión se reportaron (6) personas capacitadas, sin embargo, al verificar los soportes físicos, se evidenció que fueron (8) personas capacitadas, presentándose inconsistencia en la consolidación de la información.</t>
  </si>
  <si>
    <t xml:space="preserve">No se acepta ya que los hallazgos descritos no comprometen la validez técnica ni sanitaria del total de la intervención realizada. El proceso de IVC fue llevado a cabo conforme a los procedimientos establecidos, incluyendo visita técnica, valoración de cumplimiento y determinación de concepto sanitario.
</t>
  </si>
  <si>
    <t>Se mantiene la glosa por base de datos vs soportes en medio físico del 100% sobre el valor de la intervención (visita), teniendo en cuenta que la Subred no presentó soportes para el proceso de conciliación de glosas que sustenten la respuesta dada o que subsanen los hallazgos por los cuales se generó la misma.
Adicional, la respuesta emitida por la Subred no guarda relación con el hallazgo evidenciado por el equipo de apoyo a la supervisión.</t>
  </si>
  <si>
    <t>412. Vigilancia de la Salud AmbientalVigilancia de la Salud Ambiental20261_USAQUEN1_ENERO_2026</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</si>
  <si>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</si>
  <si>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SQ03N047039 (ID 674925) con concepto Favorable con requerimientos del 23-01-2026, en el anexo de inspección, vigilancia y control sanitario para la gestión de residuos generados en atención en salud y otras actividades (GIRASA) SA05N003612 se indicó que hace parte del acta de IVC SQ03N048218, lo cual no es coincidente con el soporte presentado. Adicionalmente, no se citaron las normas sanitarias específicas presuntamente infringidas, incumpliendo lo establecido en el Documento técnico operativo del proceso integral e integrado de vigilancia para la salud ambiental numeral 8.6.
2.	En el acta SQ03N048035 (ID 849002) con concepto Desfavorable del 14-01-2026, se evidenció inconsistencia en números de acta del soporte presentado, ya que el número del acta de la hoja 1 es SQ03N048035 y de la hoja 2 a la 8 es SQ03N048036. Adicionalmente, no se citaron las normas sanitarias específicas presuntamente infringidas, incumpliendo lo establecido en el Documento técnico operativo del proceso integral e integrado de vigilancia para la salud ambiental numeral 8.6.
3.	En el acta de levantamiento de medida sanitaria MH08N024848 (ID 784601) del 22-01-2026, se evidenció acta sin firma por parte de una de las autoridades sanitarias que realizaron la intervención.</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</si>
  <si>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</si>
  <si>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2212. Vigilancia de la Salud AmbientalVigilancia de la Salud Ambiental20261_USAQUEN1_ENERO_2026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</si>
  <si>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para una (1) intervención el siguiente hallazgo:
En el acta SQ01N081761 (ID 852010) con concepto Favorable con requerimientos del 21-01-2026, se indica en la cédula del establecimiento en el campo de ID que el establecimiento es "Nuevo"; sin embargo, en el historial de visitas se registró como antecedente visita del 02-07-2025 con concepto Favorable con requerimientos y en observaciones de quien realiza la visita se registró: "En el momento de la visita se evidencia que se cumplieron las exigencias de la visita anterior y se evidencian nuevos hallazgos, por lo tanto se emite concepto Favorable con requerimientos", lo cual es inconsistente.</t>
  </si>
  <si>
    <t xml:space="preserve">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t>
  </si>
  <si>
    <t>120512. Vigilancia de la Salud AmbientalVigilancia de la Salud Ambiental20261_USAQUEN1_ENERO_2026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</si>
  <si>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SQ03N048032 (ID 684999) con concepto Desfavorable del 14-01-2026, no se relacionó en el acta principal y en el acta anexa SQ04N004775 el número de acta de aplicación de medida sanitaria; adicionalmente, no se citaron las normas sanitarias específicas presuntamente infringidas, incumpliendo lo establecido en el Documento técnico operativo del proceso integral e integrado de vigilancia para la salud ambiental numeral 8.6.</t>
  </si>
  <si>
    <t>174212. Vigilancia de la Salud AmbientalVigilancia de la Salud Ambiental20261_USAQUEN1_ENERO_2026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</si>
  <si>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SQ01N079798 (ID 530586) con concepto Favorable del 23-01-2026, visita de seguimiento al primer desfavorable del 05-07-2023 supera los cuatro meses desde la emisión del concepto y al verificar la base de establecimientos del mes de enero de 2026 éste no se encuentra seleccionado para ser intervenido por IVC.</t>
  </si>
  <si>
    <t>175912. Vigilancia de la Salud AmbientalVigilancia de la Salud Ambiental20261_USAQUEN1_ENERO_2026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</si>
  <si>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SQ01N081352 (ID 757345) con concepto Desfavorable del 08-01-2026, visita de seguimiento al concepto favorable con requerimientos del 13-07-2023 supera los nueve meses corrientes desde la emisión del concepto y al verificar la base de establecimientos del mes de enero de 2026 éste no se encuentra seleccionado para ser intervenido por IVC.
2.	En el acta SQ01N081647 (ID 851713) con concepto Favorable con requerimientos del 22-01-2026, en el ítem 8.1 se para la sustancia química con nombre comercial "AGUA DESMINERALIZADA" no se indicó si cuenta con ficha de datos de seguridad, ni se registró el estado físico y cantidad mensual utilizada y almacenada, quedando estos espacios en blanco.
3.	En el acta SQ01N081648 (ID 637063) con concepto Desfavorable del 24-01-2026, se evidenció inconsistencia entre el concepto sanitario emitido y la información registrada en el campo de observaciones de quien realiza la visita al indicar: "En el momento de la visita se evidencia que se cumplieron las exigencias de la visita anterior y se evidencian nuevos hallazgos, por lo tanto se emite concepto FAVORABLE CON REQUERIMIENTOS".</t>
  </si>
  <si>
    <t>245112. Vigilancia de la Salud AmbientalVigilancia de la Salud Ambiental20261_USAQUEN1_ENERO_2026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</si>
  <si>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SQ01N081353 (ID 520786) con concepto Desfavorable del 07-01-2026, visita de seguimiento al concepto favorable con requerimientos del 13-04-2023 supera los nueve meses corrientes desde la emisión del concepto y al verificar la base de establecimientos del mes de enero de 2026 éste no se encuentra seleccionado para ser intervenido por IVC.
2.	En el acta SQ01N081357 (ID 760773) con concepto Desfavorable del 07-01-2026, visita de seguimiento al primer desfavorable del 03-03-2023 supera los cuatro meses desde la emisión del concepto y al verificar la base de establecimientos del mes de enero de 2026 éste no se encuentra seleccionado para ser intervenido por IVC.
3.	En el acta SQ01N081754 (ID 515535) con concepto Desfavorable del 20-01-2026, se evidenció fecha de visita errada en la hoja 1 al registrar 20-01-2025, la Subred presentó adenda SA03N027885 del 23-02-2026 con el fin de ajustar dicha información; sin embargo, conforme a lo establecido en el documento "Anexo 7. Notas aclaratorias y adendas", la fecha de visita es un aspecto que no se encuentra contemplado como susceptible de ajuste.</t>
  </si>
  <si>
    <t>412. Vigilancia de la Salud AmbientalVigilancia de la Salud Ambiental20261_USAQUEN2_FEBRERO_2026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</si>
  <si>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SQ03N047350 (ID 733315) con concepto Desfavorable del 17-02-2026, se evidenció registro incompleto del número de acta anexa para la inspección, vigilancia y control sanitario para la gestión de los residuos generados en atención en salud y otras actividades (GIRASA), tanto en el hallazgo del ítem 12.6 como en el ítem 16.1 en el registro de los incumplimientos. Adicionalmente, no se citó las normas sanitarias específicas presuntamente infringidas, incumpliendo lo establecido en el Documento técnico operativo del proceso integral e integrado de vigilancia para la salud ambiental numeral 8.6.
2.	En el acta SQ03N047352 (ID 736522) con concepto Desfavorable del 18-02-2026, se evidenció inconsistencia en la evaluación del ítem 14.1 al indicar que "No cuenta con certificados de idoneidad para 3 trabajadores" y no realizar la aplicación de la medida sanitaria de seguridad conforme a la Resolución 2117 de 2010 que en el artículo 4 establece: "Todo trabajador que se desempeñe en el área de la estética ornamental deberá acreditar su idoneidad mediante certificado otorgado por instituciones de educación para el trabajo y desarrollo humano y/o superior, que cuenten con un programa debidamente registrado ante la Secretaría de Educación". Adicionalmente, no se incluyeron los nombres de dichos trabajadores en la descripción del hallazgo, según lo establecido en el instructivo para el diligenciamiento de aspectos a verificar del acta de inspección, vigilancia y control sanitario a barberías, peluquerías, salas de belleza, escuelas de formación de estilistas y manicuristas, y demás afines. Así mismo, no se citaron las normas sanitarias específicas presuntamente infringidas, incumpliendo lo establecido en el Documento técnico operativo del proceso integral e integrado de vigilancia para la salud ambiental numeral 8.6.
Nota: La meta afectada corresponde a recursos 2026.</t>
  </si>
  <si>
    <t>120512. Vigilancia de la Salud AmbientalVigilancia de la Salud Ambiental20261_USAQUEN2_FEBRERO_2026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</si>
  <si>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SQ03N047000 (ID 813422) con concepto Desfavorable del 03-02-2026, en el campo de observaciones del acta principal se evidenció registro incompleto del número de acta anexa de inspección, vigilancia y control sanitario a centros de estética y similares. Adicionalmente, no se citaron las normas sanitarias específicas presuntamente infringidas, incumpliendo lo establecido en el Documento técnico operativo del proceso integral e integrado de vigilancia para la salud ambiental numeral 8.6.
2.	En el acta SQ03N047338 (ID 508247) con concepto Desfavorable del 12-02-2026, en el ítem 15.1 del acta principal y el ítem 11.1 del acta anexa SA04N004891 correspondiente a Productos cosméticos y de desinfección utilizados, para el producto "Glutaraldehído" no se registró el fabricante, quedando este espacio en blanco. Adicionalmente, no se citaron las normas sanitarias específicas presuntamente infringidas, incumpliendo lo establecido en el Documento técnico operativo del proceso integral e integrado de vigilancia para la salud ambiental numeral 8.6.
Nota: La meta afectada corresponde a recursos 2026.</t>
  </si>
  <si>
    <t>175912. Vigilancia de la Salud AmbientalVigilancia de la Salud Ambiental20261_USAQUEN2_FEBRERO_2026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</si>
  <si>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SQ01N080285 (ID 803453) con concepto Desfavorable del 11-02-2026, no se registró el incumplimiento para el hallazgo evidenciado en el ítem 7.7.
Nota: La meta afectada corresponde a recursos 2026.</t>
  </si>
  <si>
    <t>245112. Vigilancia de la Salud AmbientalVigilancia de la Salud Ambiental20265_BARRIOS_UNIDOS2_FEBRERO_2026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</si>
  <si>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Para el acta SQ01N080553 (ID 503007) con concepto Favorable con requerimientos del 16-02-2026, durante el seguimiento realizado en campo, se evidenció que dentro de los hallazgos registrados no se incluyó lo relacionado a las condiciones de almacenamiento de los cilindros de gas propano, teniendo en cuenta que el área se encontraba desorganizada, los cilindros no se encontraban despejados, ni asegurados, ni señalizados. De igual manera, el área de almacenamiento de residuos líquidos y soda caustica líquida no se encontraba señalizada, teniendo en cuenta que en el área se encontraban tanto insumos como residuos. Y finalmente, se evidenció espacio en blanco en la fecha de inicio del plazo para el cumplimiento de los requerimientos.</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</si>
  <si>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el anexo 9 en su numeral 1.4 Seguimiento en campo establece: “Las glosas que se formulan durante el seguimiento en campo, entendidas estas como el seguimiento concurrente serán definitivas”.</t>
  </si>
  <si>
    <t>6412. Vigilancia de la Salud AmbientalVigilancia de la Salud Ambiental2026</t>
  </si>
  <si>
    <t>Línea de Medicamentos y Tecnologías en Salud</t>
  </si>
  <si>
    <t>6412. Vigilancia de la Salud AmbientalVigilancia de la Salud Ambiental20266_TEUSAQUILLO1_ENERO_2026</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</si>
  <si>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</si>
  <si>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acta MS08N003033, ID 42306 del 17/01/2026 con concepto favorable, se evidenció acta sin firma por parte de la persona que atiende la inspección.
En acta MS08N002971, ID 81935 con concepto favorable, se evidenció acta sin firma por parte de la persona que atiende la inspección.
</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</si>
  <si>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</si>
  <si>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6412. Vigilancia de la Salud AmbientalVigilancia de la Salud Ambiental20266_TEUSAQUILLO2_FEBRERO_2026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</si>
  <si>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Se evidenció espacios sin diligenciar en lo datos relacionados al ID del vehículo y el número de carpeta en las siguientes actas:
• Acta MS08N003072, ID 83114 del 24/02/2026 con concepto favorable.
• Acta MS08N003070, ID 81643 del 24/02/2026 con concepto favorable.
• Acta MS08N003053, ID 83116 del 20/02/2026 con concepto favorable.
• Acta MS08N003054, ID 83115 del 20/02/2026 con concepto favorable.
</t>
  </si>
  <si>
    <t>6512. Vigilancia de la Salud AmbientalVigilancia de la Salud Ambiental2026</t>
  </si>
  <si>
    <t>6512. Vigilancia de la Salud AmbientalVigilancia de la Salud Ambiental20262_ENGATIVA1_ENERO_2026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</si>
  <si>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(5) actas:
En el acta MS05N024662, ID 415928 del 10/01/2026, con concepto desfavorable, se evidenció que el establecimiento no contaba con director técnico según lo establecido por la Resolución 1403 de 2007 y el Decreto 780 de 2016, por lo cual se otorgó concepto sanitario desfavorable; sin embargo, el funcionario no aplicó medida sanitaria de seguridad, a pesar de que esta ameritaba su aplicación
En el acta MS05N024664, ID 704765 del 13/01/2026, con concepto favorable, se evidenció en acta anexa SA05N002993 el registro de 12 Kg como valor de la media móvil de los últimos 6 meses, sin embargo, se clasifico el establecimiento como microgenerador generando una incongruencia.
Se evidenció espacios sin diligenciar en las siguientes actas de visita:
• Acta MS05N024497, ID 718107 del 03/01/2026, con concepto desfavorable, relacionado a fecha de ratificación de visita
• Acta MS05N024499, ID 619006 del 07/01/2026, con concepto desfavorable, relacionado a fecha de ratificación de visita
• Acta MS05N024545, ID 367624 del 21/01/2026, con concepto desfavorable, relacionado a los ítems 4.7 y 6.6.
</t>
  </si>
  <si>
    <t>6512. Vigilancia de la Salud AmbientalVigilancia de la Salud Ambiental20262_ENGATIVA2_FEBRERO_2026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</si>
  <si>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(11) actas:
En el acta MS05N024811, ID 428973 del 10/02/2026, con concepto desfavorable, se evidenció en el acta anexa SA05N002604 el registro de “30 kg” como valor de la media móvil de los últimos seis meses. No obstante, se clasificó el establecimiento como microgenerador, lo que genera incongruencia entre dicha clasificación y la cantidad de residuos registrados.
En el acta MS05N024735, ID 852744 del 06/02/2026, con concepto desfavorable, se evidenció en acta anexa SA05N001916 espacios sin diligenciar relacionados a tipo de generador y el valor de la media móvil de los últimos 6 meses.
Se evidenció la falta de registro del código del tipo de producto en aquellos productos a los que se aplicó la medida sanitaria de seguridad consistente en decomiso, según las siguientes actas:
• Acta MS05N024971, ID 371153 del 4/02/2026, con concepto desfavorable, relacionada con el acta anexa MH02N752205.
• Acta MS05N024972, ID 741130 del 05/02/2026, con concepto desfavorable, relacionada con el acta anexa MH02N752207.
• Acta MS05N024974, ID 369666 del 05/02/2026, con concepto desfavorable, relacionada con el acta anexa MH02N752206.
• Acta MS05N024975, ID 395243 del 11/02/2026, con concepto desfavorable, relacionada con el acta anexa MH02N752210
• Acta MS05N024980, ID 428980 del 25/02/2026, con concepto desfavorable, relacionada con el acta anexa MH02N752252.
• Acta MS05N024976, ID 395671 del 21/02/2026, con concepto desfavorable, relacionada con el acta anexa MH02N752251.
• Acta MS05N024973, ID 368614 del 21/02/2026, con concepto desfavorable, relacionada con el acta anexa MH02N752249.
• Acta MS05N024982, ID 436134 del 27/02/2026, con concepto desfavorable, relacionada con el acta anexa MH02N752254
• Acta MS05N024981, ID 370747 del 27/02/2026 con concepto desfavorable, relacionada con el acta anexa MH02N752253
</t>
  </si>
  <si>
    <t xml:space="preserve">No se acepta la glosa, se remite oficio a SDS, bajo Radicado No. 2026-017997-1
Acta MS05N024971, ID 371153 del 4/02/2026, con concepto desfavorable, relacionada con el acta anexa MH02N752205.
Acta MS05N024972, ID 741130 del 05/02/2026, con concepto desfavorable, relacionada con el acta anexa MH02N752207.
Acta MS05N024974, ID 369666 del 05/02/2026, con concepto desfavorable, relacionada con el acta anexa MH02N752206.
Acta MS05N024975, ID 395243 del 11/02/2026, con concepto desfavorable, relacionada con el acta anexa MH02N752210
Acta MS05N024980, ID 428980 del 25/02/2026, con concepto desfavorable, relacionada con el acta anexa MH02N752252.
Acta MS05N024976, ID 395671 del 21/02/2026, con concepto desfavorable, relacionada con el acta anexa MH02N752251.
Acta MS05N024973, ID 368614 del 21/02/2026, con concepto desfavorable, relacionada con el acta anexa MH02N752249.
Acta MS05N024982, ID 436134 del 27/02/2026, con concepto desfavorable, relacionada con el acta anexa MH02N752254
Acta MS05N024981, ID 370747 del 27/02/2026 con concepto desfavorable, relacionada con el acta anexa MH02N752253
</t>
  </si>
  <si>
    <t>Se mantiene glosa del 100% de cada intervención, por incumplimiento de anexo 6 lineamientos técnicos de la gestión de la salud pública GSP y del plan de salud pública de intervenciones colectivas - PSPIC y módulo de estándares - SIVIGILA D.C, teniendo en cuenta oficio bajo radicado bajo radicado 2026-017997-1 del 25 de mayo de 2026 y respuesta por parte de los referentes de la SDS bajo radicado 2026-EE-66828 del 18 de junio de 2026 con asunto “Respuesta radicado 2026-017997-1 Solicitud de concepto técnico sobre glosa relacionada con el diligenciamiento de códigos en actas de decomiso” donde se emitió respuesta no favorable al levantamiento de glosas.</t>
  </si>
  <si>
    <t>6512. Vigilancia de la Salud AmbientalVigilancia de la Salud Ambiental20266_TEUSAQUILLO2_FEBRERO_2026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</si>
  <si>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Se evidenció la falta de registro del código del tipo de producto en aquellos productos a los que se aplicó la medida sanitaria de seguridad consistente en decomiso, según las siguientes actas:
• Acta MS05N024840, ID 740548 del 18/02/2026 con concepto desfavorable, relacionada con el acta anexa MH02N752241.
• Acta MS05N024824, ID 345833 del 10/02/2026 con concepto desfavorable, relacionada con el acta anexa MH02N752200.
• Acta MS05N024827, ID 741462 del 10/02/2026 con concepto desfavorable, relacionada con el acta anexa MH02N752213
</t>
  </si>
  <si>
    <t xml:space="preserve">No se acepta la glosa, se remite oficio a SDS, bajo Radicado No. 2026-017997-1 </t>
  </si>
  <si>
    <t>6812. Vigilancia de la Salud AmbientalVigilancia de la Salud Ambiental2026</t>
  </si>
  <si>
    <t>6812. Vigilancia de la Salud AmbientalVigilancia de la Salud Ambiental20262_ENGATIVA1_ENERO_2026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</si>
  <si>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MS04N001657, ID 370890 del 27/01/2026 con concepto favorable, se evidenció en el acta principal el registro del personal delegado en caso de ausencia del director técnico, sin embargo, en acta anexa MS01N002734 no se registró dicha información en los numerales correspondientes.
</t>
  </si>
  <si>
    <t>7312. Vigilancia de la Salud AmbientalVigilancia de la Salud Ambiental2026</t>
  </si>
  <si>
    <t>7312. Vigilancia de la Salud AmbientalVigilancia de la Salud Ambiental20262_ENGATIVA2_FEBRERO_2026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</si>
  <si>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MS05N024987, ID 781721 del 13/02/2026, con concepto favorable, se evidenció en el acta anexa SA05N003851 el registro de “70 kg” como valor de la media móvil de los últimos seis meses. No obstante, se clasificó el establecimiento como microgenerador, lo que genera incongruencia entre dicha clasificación y la cantidad de residuos registrados.
</t>
  </si>
  <si>
    <t>7612. Vigilancia de la Salud AmbientalVigilancia de la Salud Ambiental2026</t>
  </si>
  <si>
    <t>7612. Vigilancia de la Salud AmbientalVigilancia de la Salud Ambiental20266_TEUSAQUILLO1_ENERO_2026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</si>
  <si>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MS06N000535, ID 736124 del 22/01/2026 con concepto desfavorable, se evidenció en acta anexa MH02N752069, la falta de registro del código de tipo de producto para aquellos productos a los cuales se les aplicó la medida sanitaria de seguridad de decomiso.
</t>
  </si>
  <si>
    <t>No se acepta la glosa, se remite oficio a SDS, bajo Radicado No. 2026-017997-1</t>
  </si>
  <si>
    <t>7912. Vigilancia de la Salud AmbientalVigilancia de la Salud Ambiental2026</t>
  </si>
  <si>
    <t>7912. Vigilancia de la Salud AmbientalVigilancia de la Salud Ambiental20262_ENGATIVA1_ENERO_2026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</si>
  <si>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MS07N003936, ID 369546 del 28/01/2026, con concepto desfavorable, se evidenció el registro de exigencias para subsanar los hallazgos identificados; sin embargo, dichas exigencias no tienen lugar, ya que se concedió concepto desfavorable al establecimiento.
</t>
  </si>
  <si>
    <t>7912. Vigilancia de la Salud AmbientalVigilancia de la Salud Ambiental20262_ENGATIVA2_FEBRERO_2026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</si>
  <si>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MS07N003860, ID 538995 del 03/02/2026, con concepto desfavorable, se registró el hallazgo: 'No se cuenta con agua potable en el local'. Sin embargo, no se aplicó la medida sanitaria de seguridad correspondiente a dicha situación.
En el acta MS07N003951, ID 367976 del 21/02/2026, con concepto favorable con requerimientos, no se evidenció la evaluación de los ítems 6.17, 6.18, 6.19, 6.20 y 6.21 y no se registró nota aclaratoria sobre dicha situación.
</t>
  </si>
  <si>
    <t>8112. Vigilancia de la Salud AmbientalVigilancia de la Salud Ambiental2026</t>
  </si>
  <si>
    <t>8112. Vigilancia de la Salud AmbientalVigilancia de la Salud Ambiental20265_BARRIOS_UNIDOS2_FEBRERO_2026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</si>
  <si>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MS09N011697, ID 852862 del 10/02/2026 con concepto desfavorable, se evidenció en acta anexa MH02N752215, la falta de registro del código de tipo de producto para aquellos productos a los cuales se les aplicó la medida sanitaria de seguridad de decomiso.
</t>
  </si>
  <si>
    <t>8112. Vigilancia de la Salud AmbientalVigilancia de la Salud Ambiental20266_TEUSAQUILLO2_FEBRERO_2026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</si>
  <si>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acta MS09N011301, ID 692187 del 02/02/2026 con concepto desfavorable, se evidenció falta de registro de la nota relacionada a la búsqueda de dispositivos médicos para la salud visual y ocular.
En acta MS09N011362, ID 380523 del 07/02/2026 con concepto desfavorable, se evidenció 4 notas aclaratorias de corrección de ítems superando el valor mínimo permitido.
</t>
  </si>
  <si>
    <t>8112. Vigilancia de la Salud AmbientalVigilancia de la Salud Ambiental20262_ENGATIVA1_ENERO_2026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</si>
  <si>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MS09N011689, ID 846968 del 23/01/2026 con concepto desfavorable, en acta anexa SA05N003596 se evidenció espacio sin diligenciar en el dato relacionado a identificación del tipo de generador.</t>
  </si>
  <si>
    <t>8112. Vigilancia de la Salud AmbientalVigilancia de la Salud Ambiental20262_ENGATIVA2_FEBRERO_2026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</si>
  <si>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Se evidenció la falta de registro del código del tipo de producto en aquellos productos a los que se aplicó la medida sanitaria de seguridad consistente en decomiso, según las siguientes actas:
• Acta MS09N011760, ID 756847 del 11/02/2026, con concepto desfavorable, relacionada con el acta anexa MH02N752216.
• Acta MS09N011704, ID 854659 del 16/02/2026, con concepto desfavorable, relacionada con el acta anexa MH02N752212.
• Acta MS09N011365, ID 793212 del 19/02/2026 con concepto desfavorable, relacionada con el acta anexa MH02N752248.
• Acta MS09N011364, ID 837497 del 19/02/2026 con concepto desfavorable, relacionada con el acta anexa MH02N752246.
</t>
  </si>
  <si>
    <t>176312. Vigilancia de la Salud AmbientalVigilancia de la Salud Ambiental2026</t>
  </si>
  <si>
    <t>176312. Vigilancia de la Salud AmbientalVigilancia de la Salud Ambiental20262_ENGATIVA1_ENERO_2026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</si>
  <si>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Se evidenció la falta de registro del código del tipo de producto en aquellos productos a los que se aplicó la medida sanitaria de seguridad consistente en decomiso, según las siguientes actas:
• Acta MS15N006236, ID 562148 del 21/01/2026 con concepto desfavorable, relacionada con el acta anexa MH02N752112.
• Acta MS15N006237, ID 821915 del 21/01/2026 con concepto desfavorable, relacionada con el acta anexa MH02N752114.
</t>
  </si>
  <si>
    <t>6512. Vigilancia de la Salud AmbientalVigilancia de la Salud Ambiental20261_USAQUEN1_ENERO_2026</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</si>
  <si>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</si>
  <si>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el siguiente hallazgo:
MS05N024631, ID: 850741 y MS05N024620, ID: 358305, concepto sanitario Desfavorables, se evidenció incumplimiento en el diligenciamiento de las actas de Medida Sanitaria de Decomiso y Registro de Cadena de Custodia MH02N751703 y MH02N751702, respectivamente, al no registrarse el código correspondiente al tipo de producto en la parte inferior de la casilla “Nombre del producto”. Lo anterior contraviene lo establecido en el Instructivo para el diligenciamiento de actas de aplicación de Medidas Sanitarias de Seguridad y Levantamiento, y anexos en Establecimiento, afectando la trazabilidad de la información consignada en el acta.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</si>
  <si>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la respuesta por parte de la SDS en el oficio de radicado 2026-EE-66828 del 18 de junio de 2026, con asunto: “Respuesta radicado 2026-017997-1 Solicitud de concepto técnico sobre glosa relacionada con el diligenciamiento de códigos en actas de decomiso”, en el cual, definen lo siguiente: “…Con base en lo anterior y sin desconocer el esfuerzo realizado por la Subred para el despliegue de capacitades técnicas, humanas y logísticas, al no realizar el registro de 2026-EE-66828 códigos de productos objeto de decomiso en el acta correspondiente, se constituye en el incumplimiento de los lineamientos vigentes, que en este caso específico, se diseñaron para garantizar información de calidad y confiable en el sistema de información, utilizado para la emisión de informes a otras autoridades sanitarias y para la toma de decisiones institucionales en beneficio de la salud pública. Teniendo en cuenta lo anterior, se emite concepto técnico no favorable.”</t>
  </si>
  <si>
    <t>7312. Vigilancia de la Salud AmbientalVigilancia de la Salud Ambiental20261_USAQUEN1_ENERO_2026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</si>
  <si>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MS05N024630, ID: 307077, concepto sanitario Favorable con Requerimientos, se evidenció inconsistencia en la información registrada en Talento Humano, en el acta anexa MS01N002741, página 3/10, en los datos del Delegado Responsable y Competente, el número de RETHUS (ítem 6.1.2.5) y la fecha de expedición (ítem 6.1.2.7) no son concordantes con la información consignada en el acta principal, específicamente en el punto 2 “Talento Humano”.</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</si>
  <si>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subsanen los hallazgos evidenciados por el equipo de apoyo a la supervisión durante el seguimiento respectivo.</t>
  </si>
  <si>
    <t>7912. Vigilancia de la Salud AmbientalVigilancia de la Salud Ambiental20261_USAQUEN1_ENERO_2026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</si>
  <si>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MS07N003848, ID: 851677 y MS07N003844, ID: 806172, concepto sanitario Desfavorables, se evidenció incumplimiento en el diligenciamiento de las actas de Medida Sanitaria de Decomiso y Registro de Cadena de Custodia MH02N751467 y MH02N751466, respectivamente,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t>
  </si>
  <si>
    <t>6812. Vigilancia de la Salud AmbientalVigilancia de la Salud Ambiental20263_SUBA1_ENERO_2026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</si>
  <si>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MS04N001661, ID: 851957, concepto sanitario Desfavorable, se evidenció que el establecimiento operaba sin Director Técnico, sin embargo, no se adoptó la medida sanitaria de seguridad correspondiente, de acuerdo a lo establecido en el Decreto 2200 de 2005.</t>
  </si>
  <si>
    <t>7312. Vigilancia de la Salud AmbientalVigilancia de la Salud Ambiental20263_SUBA1_ENERO_2026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</si>
  <si>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MS05N024652, ID: 517713, concepto sanitario Desfavorable, se evidenció inconsistencia en la información registrada en Talento Humano, en el acta anexa MS01N002740, página 3/10, en los datos del Delegado Responsable y Competente, el número de RETHUS (ítem 6.1.2.5) y la fecha de expedición (ítem 6.1.2.7) no fueron concordantes con la información consignada en el acta principal, específicamente en el punto 2 “Talento Humano”. 
MS05N024647, ID: 375782, concepto sanitario Favorable, se evidenció inconsistencia en la información registrada, en el punto 1.3 “Servicios Ofrecidos”, ítem 1.3.1, se consignó que el establecimiento no dispensa medicamentos al Sistema General de Seguridad Social en Salud – SGSSS, sin embargo, en el ítem 8.7 se registró que el establecimiento sí realiza dispensación de medicamentos del SGSSS, afectando la coherencia y confiabilidad de la información consignada en el acta.</t>
  </si>
  <si>
    <t>6512. Vigilancia de la Salud AmbientalVigilancia de la Salud Ambiental20264_CHAPINERO1_ENERO_2026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</si>
  <si>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
MS05N024699, ID: 832153, concepto sanitario Desfavorable, se evidenció incumplimiento en el diligenciamiento del acta anexa SA05003042, específicamente en la identificación del tipo de generador, se cerraron todos los espacios sin realizar la clasificación correspondiente para el establecimiento.
MS05N024524, ID: 658577, MS05N024693, ID: 658545, MS05N024696, ID: 307208 y MS05N024691, ID: 449537, conceptos sanitarios Favorable con Requerimientos, se evidenció incumplimiento en el diligenciamiento de las actas anexas SA05003035, SA05003717, SA05003039 y SA05003050, específicamente en la identificación del tipo de generador, se cerraron todos los espacios sin realizar la clasificación correspondiente para el establecimiento.</t>
  </si>
  <si>
    <t>7312. Vigilancia de la Salud AmbientalVigilancia de la Salud Ambiental20264_CHAPINERO1_ENERO_2026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</si>
  <si>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MS05N024681, ID: 441415, concepto sanitario Desfavorable, se evidenció incumplimiento en el diligenciamiento del acta anexa SA05003030, específicamente en la identificación del tipo de generador, se cerraron todos los espacios sin realizar la clasificación correspondiente para el establecimiento.
MS05N024683, ID: 307292, concepto sanitario Favorable con Requerimientos, se evidenció inconsistencia en el registro de la información en el punto 1.3 “Servicios Ofrecidos”, específicamente en el ítem 1.3.2, donde se presentó doble marcación sin que se consignara la respectiva aclaración.
MS05N024684, ID: 681269, concepto sanitario Favorable con Requerimientos, se evidenció inconsistencia en la información registrada en Talento Humano, en el acta anexa MS01N002757, página 3/10, en los datos del Delegado Responsable y Competente, la fecha de expedición del RETHUS (ítem 6.1.2.7) no fue concordante con la información consignada en el acta principal, específicamente en el punto 2 “Talento Humano”.</t>
  </si>
  <si>
    <t>6512. Vigilancia de la Salud AmbientalVigilancia de la Salud Ambiental20261_USAQUEN2_FEBRERO_2026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</si>
  <si>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MS05N024914, ID: 819005, concepto sanitario Desfavorable, se evidenciaron múltiples inconsistencias en el acta, entre ellas:
•	Incongruencia entre el acta principal y el acta anexa de inyectología MS19N024914, en el ítem 2.4 del acta anexa se registró incumplimiento por no contar con toallas desechables, mientras que, en el acta principal, ítem 7.26, el servicio de inyectología fue registrado como cumplido.
•	El concepto desfavorable no fue sustentado con la normatividad infringida correspondiente a los hallazgos identificados.
•	No se registró la leyenda correspondiente a la búsqueda de productos homeopáticos comercializados como potenciadores sexuales.
MS05N024901, ID: 743219, concepto sanitario Desfavorable, se evidenció incumplimiento en el diligenciamiento del acta anexa de medida sanitaria de seguridad – decomiso,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
MS05N024709, ID: 358414, concepto sanitario Favorable con Requerimientos, se evidenció que no se registró la leyenda correspondiente a la búsqueda de productos homeopáticos comercializados como potenciadores sexuales, lo cual afecta la completitud del registro y la verificación de este criterio.</t>
  </si>
  <si>
    <t>176312. Vigilancia de la Salud AmbientalVigilancia de la Salud Ambiental20261_USAQUEN2_FEBRERO_2026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</si>
  <si>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MS15N006296, ID: 854706 y MS15N006297, ID: 854783, se evidenció incumplimiento en el diligenciamiento de las actas anexas de Medida Sanitaria de Seguridad – Decomiso MH02N752243 y MH02N752245, respectivamente,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t>
  </si>
  <si>
    <t>6512. Vigilancia de la Salud AmbientalVigilancia de la Salud Ambiental20263_SUBA2_FEBRERO_2026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</si>
  <si>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(6) actas con los siguientes hallazgos:
MS05N024774, ID: 711839, concepto sanitario Desfavorable, se evidenció inconsistencia en la calificación del acta anexa SA05N002008, se registraron cumplidos los ítems del contenido del acta, sin embargo, en el punto II “Cumplimiento de Implementación PGIRASA” se consignó como “No cumple”.
MS05N024853, ID: 708708, concepto sanitario Desfavorable, se evidenció error en el registró del número de carpeta, registrándose en el acta MSSBDR-36-934, sin embargo, se identificó corrección manual a lápiz con el número MSSBDR-38-964.
MS05N024923, ID: 374684, concepto sanitario Desfavorable, se evidenció que el concepto sanitario no fue sustentado con la normatividad infringida correspondiente a los hallazgos identificados. Adicionalmente, se identificaron cuatro (4) correcciones en el acta en el apartado 13 “Observaciones de quien realiza la visita”.
MS05N024921, ID: 781432, concepto sanitario Favorable con Requerimientos, se evidenció inconsistencia en la información de Talento Humano, en el ítem 2.2.2 se registró “Es la propietaria del establecimiento” para la Directora Técnica, sin embargo, en el punto 2.1 “Información Talento Humano”, el nombre del Director Técnico no fue concordante con el registrado en la cédula del establecimiento.
MS05N024781, ID: 582947, concepto sanitario Favorable con Requerimientos, se evidenció error en el registro del número de carpeta, registrándose en el acta MSSBDR-25-398, sin embargo, se identificó corrección manual a lápiz con el número MSSBDR-21-398. Adicionalmente, en el acta anexa SA05N002015, se identificaron espacios en blanco en el campo correspondiente al valor de la media móvil de los últimos seis (6) meses.
MS05N024707, ID: 373500, concepto sanitario Favorable con Requerimientos, se evidenció que en el punto 13 “Observaciones de quien realiza la visita” no se registró la leyenda correspondiente a la búsqueda de productos homeopáticos comercializados como potenciadores sexuales.</t>
  </si>
  <si>
    <t>7312. Vigilancia de la Salud AmbientalVigilancia de la Salud Ambiental20263_SUBA2_FEBRERO_2026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</si>
  <si>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MS05N024724, ID: 307165, Desfavorable y MS05N024866, ID: 709921, Favorable con Requerimientos, se evidenció inconsistencia en la información registrada en Talento Humano, en las actas anexas MS01N002795 y MS01N002796, correspondientes, en la página 3/10, en los datos del Delegado Responsable y Competente, el número de RETHUS (ítem 6.1.2.5) y la fecha de expedición (ítem 6.1.2.7) no fueron concordantes con la información consignada en las actas principales, específicamente en el punto 2 “Talento Humano”.</t>
  </si>
  <si>
    <t>176312. Vigilancia de la Salud AmbientalVigilancia de la Salud Ambiental20263_SUBA2_FEBRERO_2026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</si>
  <si>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el siguiente hallazgo:
MS15N006230, ID: 854846, MS15N006229, ID: 561209, MS15N006240, ID: 854785, MS15N006239, ID: 826243, se evidenció incumplimiento en el diligenciamiento de las actas anexas de Medida Sanitaria de Seguridad – Decomiso MH02N752220, MH02N752217, MH02N752219 y MH02N752218, respectivamente,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t>
  </si>
  <si>
    <t>8112. Vigilancia de la Salud AmbientalVigilancia de la Salud Ambiental20264_CHAPINERO2_FEBRERO_2026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</si>
  <si>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MS09N011373, ID: 706510, Desfavorable, se evidenció incumplimiento en el diligenciamiento del acta anexa de Medida Sanitaria de Seguridad – Decomiso MH02N752263,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t>
  </si>
  <si>
    <t>8712. Vigilancia de la Salud AmbientalVigilancia de la Salud Ambiental2026</t>
  </si>
  <si>
    <t>Línea Alimentos Sanos y Seguros</t>
  </si>
  <si>
    <t>8712. Vigilancia de la Salud AmbientalVigilancia de la Salud Ambiental20263_SUBA1_ENERO_2026</t>
  </si>
  <si>
    <t>Doraangela SuarezMonzón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</si>
  <si>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AS04N055497, ID 813784, de fecha 19/01/2026. El ítem 3.2 Reconocimiento médico, se calificó Aceptable con requerimientos (AR) con el registro del hallazgo “No cuenta con reconocimiento médico del manipulador”; al verificar en la hoja 1 apartado Número de trabajadores se registró “1” por lo cual la calificación debió ser Inaceptable por ser un hallazgo de total incumplimiento de acuerdo con lo establecido en la Resolución 2674/2013 Articulo 11; Numeral 1,2,3,4.</t>
  </si>
  <si>
    <t xml:space="preserve">No se acepta, ya que no afecta la calidad del 100% del producto </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</si>
  <si>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</si>
  <si>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9412. Vigilancia de la Salud AmbientalVigilancia de la Salud Ambiental2026</t>
  </si>
  <si>
    <t>9412. Vigilancia de la Salud AmbientalVigilancia de la Salud Ambiental20263_SUBA1_ENERO_2026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</si>
  <si>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AS06N002409, ID 850694, de fecha 06/01/2026. Se evidencia verificación de rotulado solo a 3 productos de los 9 establecidos en la Ficha técnica de alimentos; es de precisar que en el apartado VI. Observaciones no se dejó registro de justificación de los faltantes tal como lo indica la Ficha técnica “…Cuando en el establecimiento o vehículo no se encuentre suficiente cantidad de alimentos o no haya para la verificación de rotulado, se debe dejar constancia de la situación evidenciada en el acta de visita.”</t>
  </si>
  <si>
    <t>10412. Vigilancia de la Salud AmbientalVigilancia de la Salud Ambiental2026</t>
  </si>
  <si>
    <t>10412. Vigilancia de la Salud AmbientalVigilancia de la Salud Ambiental20262_ENGATIVA1_ENERO_2026</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</si>
  <si>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</si>
  <si>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AS02N195743 de ID 641200, para el ítem 4,4 se calificó como “Insuficiente”, con el hallazgo “se evidencia almacenamiento de frutas y verduras al lado con casco, balón, zapatos, no hay área especifica para almacenar productos de aseo” y se marco como “(NA) No Aplica”, no es coherente la calificación con la marcación del No aplica.</t>
  </si>
  <si>
    <t>No se acepta glosa, ya que el ítem 4.4 se calificó de acuerdo a las condiciones sanitarias evidenciadas en el establecimiento donde se dio una calificación de 0.</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</si>
  <si>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</si>
  <si>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125112. Vigilancia de la Salud AmbientalVigilancia de la Salud Ambiental2026</t>
  </si>
  <si>
    <t>125112. Vigilancia de la Salud AmbientalVigilancia de la Salud Ambiental20262_ENGATIVA1_ENERO_2026</t>
  </si>
  <si>
    <t>Se genera glosa del 100% del valor de la intervención (visita) y esta se cargará al valor ejecutado en la intervención plaza de mercado o central de abasto, POR INCUMPLIMIENTO DE ANEXO 6 LINEAMIENTOS TÉCNICOS DE LA GESTIÓN DE LA SALUD PUBLICA GSP Y DEL PLAN DE SALUD PÚBLICA DE INTERVENCIONES COLECTIVAS - PSPIC Y MÓDULO DE ESTÁNDARES - SIVIGILA D.C ya que se evidenció lo siguiente en (1) Acta:
En el acta N° AS20N000079 de ID 708635, correspondiente a un establecimiento de la intervención de Expendio o almacenamiento de carne y/o productos cárnicos comestibles de la plaza del Quirigua, no se evidencio nota aclaratoria del porque no se realizó verificación de rotulado incumpliendo con el documento técnico. Meta afectada (0,05601966).</t>
  </si>
  <si>
    <t>No se acepta la glosa, debido a que el establecimiento se dedica a la venta de vísceras y no se encontró producto sujeto a rotulado; por tal motivo, no se anexó soporte. En consecuencia, esta situación no afecta el concepto sanitario emitido durante la visita.</t>
  </si>
  <si>
    <t>8912. Vigilancia de la Salud AmbientalVigilancia de la Salud Ambiental2026</t>
  </si>
  <si>
    <t>8912. Vigilancia de la Salud AmbientalVigilancia de la Salud Ambiental20262_ENGATIVA1_ENERO_2026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</si>
  <si>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AS21N014286 de ID 525746, para el ítem 6,1 fue calificado como “Aceptable”, se marcó “(NA) No Aplica”, sin embargo, no se realizó la observación con respecto al No Aplica como lo indica el instructivo del diligenciamiento de acta.</t>
  </si>
  <si>
    <t>No se acepta la glosa, toda vez que el ítem 6.1 fue calificado como “Cumple”, debido a que el establecimiento no cuenta con área de desposte. Por lo tanto, el hallazgo identificado no afecta el concepto sanitario emitido durante la visita.</t>
  </si>
  <si>
    <t>10412. Vigilancia de la Salud AmbientalVigilancia de la Salud Ambiental20266_TEUSAQUILLO1_ENERO_2026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</si>
  <si>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Se evidencio en acta N° AS02N194432 de ID: 850703, que se relacionó información en la ultima visita, fecha: “08-01-2020”, Concepto ultima visita: “Desfavorable” y Porcentaje de ultima visita: “49,5%”, sin embargo, al revisar en el aplicativo SIVIGILA DC, el establecimiento es nuevo y no tenía visitas anteriores.</t>
  </si>
  <si>
    <t>No se acepta la glosa debido a que los hallazgos descritos no comprometen la validez técnica ni sanitaria de la intervención realizada. El proceso de IVC fue llevado a cabo conforme a los procedimientos establecidos, incluyendo visita técnica, valoración de cumplimiento, determinación de concepto sanitario y registro documental.</t>
  </si>
  <si>
    <t>186412. Vigilancia de la Salud AmbientalVigilancia de la Salud Ambiental2026</t>
  </si>
  <si>
    <t>186412. Vigilancia de la Salud AmbientalVigilancia de la Salud Ambiental20266_TEUSAQUILLO1_ENERO_2026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</si>
  <si>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reunión de fortalecimiento de capacidades realizada el día 22-01-2026, que no se cumplió con lo descrito en el documento técnico de la línea de alimentos sanos y seguros en el ítem 2,2 Educación para la salud pública, “…para registrar dicha actividad se pueden utilizar las actas de reunión de la Subred con mínimo los siguientes datos: fecha, tema, desarrollo, identificación del colaborador que dicto la actividad incluyendo perfil e identificación de los asistentes (nombre completo, cedula, número de teléfono). Mínimo debe ser dictada a diez (10) personas…”, ya que no se relacionó en el listado de asistencia el número de documento de identidad de los usuarios que asistieron a la reunión.</t>
  </si>
  <si>
    <t xml:space="preserve">No se acepta la glosa debido a que los hallazgos descritos no comprometen la validez técnica ni sanitaria de la intervención realizada. El proceso de fortalecimiento de capacidades fue llevado a cabo conforme a los procedimientos establecidos. </t>
  </si>
  <si>
    <t>9912. Vigilancia de la Salud AmbientalVigilancia de la Salud Ambiental2026</t>
  </si>
  <si>
    <t>9912. Vigilancia de la Salud AmbientalVigilancia de la Salud Ambiental20262_ENGATIVA2_FEBRERO_2026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</si>
  <si>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AS05N006210 de ID: 370585, visita en la cual se tomaron medida de destrucción bajo el acta N° MH05N002308 y acta de medida sanitaria N° MH06N017532, en el acta de medida de destrucción para el producto # 2 se relacionó; “Cerveza premium” Marca: “Club Colombia”, Presentación: “Lata X 330 ml”, en Cantidad a destruir: “13x330 =4.290 L”, se evidencio un error en la cantidad relacionada ya que era 4.290 ml o 4,290 L. Adicional para las actas de aplicación de medida sanitaria y de destrucción se evidencio que, para los nombres relacionados en la información de razón social y nombre del establecimiento la letra no era legible dificultando la lectura y revisión de las actas.</t>
  </si>
  <si>
    <t>No se acepta la glosa, ya que al momento de realizar la destrucción del producto se mitiga el riesgo sanitario identificado. Por lo tanto, la situación evidenciada no afecta el concepto sanitario emitido durante la visita.</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</si>
  <si>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</si>
  <si>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8912. Vigilancia de la Salud AmbientalVigilancia de la Salud Ambiental20266_TEUSAQUILLO2_FEBRERO_2026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</si>
  <si>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AS21N014565 de ID: 825442, para el ítem 6,1 se calificó como “Aceptable” con la observación “No cuenta con área de fraccionamiento”, sin embargo, no fue marcado como “(NA) No Aplica”, como lo indica el instructivo de diligenciamiento de acta.</t>
  </si>
  <si>
    <t>186412. Vigilancia de la Salud AmbientalVigilancia de la Salud Ambiental20266_TEUSAQUILLO2_FEBRERO_2026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</si>
  <si>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reunión de fortalecimiento de capacidades realizada el día 17-02-2026, que no se cumplió con lo descrito en el documento técnico de la línea de alimentos sanos y seguros en el ítem 2,2 Educación para la salud pública, “…para registrar dicha actividad se pueden utilizar las actas de reunión de la Subred con mínimo los siguientes datos: fecha, tema, desarrollo, identificación del colaborador que dicto la actividad incluyendo perfil e identificación de los asistentes (nombre completo, cedula, número de teléfono). Mínimo debe ser dictada a diez (10) personas…”, ya que no se relacionó en el listado de asistencia el número de documento de identidad de los usuarios que asistieron a la reunión.</t>
  </si>
  <si>
    <t>111412. Vigilancia de la Salud AmbientalVigilancia de la Salud Ambiental2026</t>
  </si>
  <si>
    <t>111412. Vigilancia de la Salud AmbientalVigilancia de la Salud Ambiental20266_TEUSAQUILLO2_FEBRERO_2026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</si>
  <si>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Para el muestreo del día 13-02-2026 se debía realizar el muestreo de (2) dos productos, derivados lácteos, sin embargo, al realizar la revisión del muestreo se evidencio solo la entrega y recepción en el laboratorio de salud pública, de (1) un solo producto derivado lácteo, incumpliendo con la programación del muestreo del día 13 de febrero de 2026.</t>
  </si>
  <si>
    <t>No se acepta la glosa del 100% del valor total del muestreo puesto que del total de muestras a llevar al laboratorio solo 1 no recibieron para el análisis.</t>
  </si>
  <si>
    <t>10412. Vigilancia de la Salud AmbientalVigilancia de la Salud Ambiental20261_USAQUEN2_FEBRERO_2026</t>
  </si>
  <si>
    <t xml:space="preserve">Irma Ines Perez Cespedes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</si>
  <si>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AS02N188458 ID 833959 del 4 de febrero de 2026   se evidenció en el ítem 3.2  Reconocimiento médico  la observación no presenta reconocimiento médico  de aptitud para manipulación de alimentos. Sin embrago se califica  cumplimiento parcial no siendo coherente con el hallazgo generado.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</si>
  <si>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</si>
  <si>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245912. Vigilancia de la Salud AmbientalVigilancia de la Salud Ambiental2026</t>
  </si>
  <si>
    <t>Línea eventos transmisibles de origen zoonótico</t>
  </si>
  <si>
    <t>245912. Vigilancia de la Salud AmbientalVigilancia de la Salud Ambiental20263_SUBA1_ENERO_2026</t>
  </si>
  <si>
    <t>MARSELA BUITRAGO TELLEZ</t>
  </si>
  <si>
    <t>G10-1</t>
  </si>
  <si>
    <t>Se genera Glosa por ausencia de soportes del 10% valor total reportado en la columna “presupuesto ejecutado periodo”, por la intervención 
Se evidenció:
Ausencia de 1 soporte concepto favorable el cual no fue presentado durante el periodo de seguimiento.
En el informe de gestión se relacionan 13 soportes y la subred presenta 12 soportes.</t>
  </si>
  <si>
    <t>No se acepta la glosa debido a que corresponde a un error en digitación en relacion al tipo de establecimiento, el cual se solicito por concepto tecnico poder ser ajustado para garantizar la información consolidada en el aplicativo sigivila, y al ajustar el tipo de establecimeitno ya no habría una ausencia</t>
  </si>
  <si>
    <t>Se mantiene glosa Glosa por ausencia de soportes del 10% valor total reportado en la columna “presupuesto ejecutado periodo” teniendo en cuenta que la subred no presenta soportes que sustenten la respuesta dada o que subsanen los hallazgos por los cuales se generó la misma.</t>
  </si>
  <si>
    <t>252312. Vigilancia de la Salud AmbientalVigilancia de la Salud Ambiental2026</t>
  </si>
  <si>
    <t xml:space="preserve">Prevención, Vigilancia  y Control de Enfermedades Zoonóticas </t>
  </si>
  <si>
    <t>Prevención y Control de enfermedades zoonóticas</t>
  </si>
  <si>
    <t>252312. Vigilancia de la Salud AmbientalVigilancia de la Salud Ambiental20263_SUBA1_ENERO_2026</t>
  </si>
  <si>
    <t>Se genera glosa por incumplimiento en la unidad de base de costeo de la acción de bienestar/acción de gestión para el bienestar GSP-PSPIC
Ya que no se evidencio el pago de 40 horas a un colaborador con perfil Técnico 1 (Julián Santiago Gordillo Montes CC 1000719352) de acuerdo a las planillas de pago radicadas por la Subred</t>
  </si>
  <si>
    <t>No se acepta la glosa, toda vez que, en relación con la observación formulada por concepto de pago de honorarios de los colaboradores, nos permitimos informar que los pagos fueron realizados, conforme se evidencia en el aplicativo Ocasoft. No obstante, la Subred Integrada de Servicios de Salud Norte E.S.E. realizará la gestión interna correspondiente, con el fin de efectuar seguimiento a estos casos.</t>
  </si>
  <si>
    <t>Se mantiene glosa glosa por incumplimiento en la unidad de base de costeo de la acción de bienestar/acción de gestión para el bienestar GSP-PSPIC, teniendo en cuenta que la subred presenta planillas de pago de los mes de enero, febrero, marzo y abril 2026 y no se evidencia el pago de las 40 horas.</t>
  </si>
  <si>
    <t>G2</t>
  </si>
  <si>
    <t>Se genera glosa del 3% sobre el valor total descrito en la columna “ presupuesto  ejecutado periodo“ por insumos y recursos
Ya que se evidenció que la subred no dispuso de Morral para transporte de termo, el cual se encontraba en el plan de compras para el mes de enero 2026 indicados en el archivo “ ANEXO 8. Matriz inventario_plan_compras_norte”, el cual se encontraba proyectado para compra y entrega en el mes de enero 2026</t>
  </si>
  <si>
    <t xml:space="preserve">No se acepta glosa, se solicita levantamiento de glosa y aval de propuesta operativa para transporte de insumos del Programa de Vacunación Antirrábica Canina y Felina Subred Integrada de Servicios de Salud Norte ESE. bajo radicado  2026-017560-1 </t>
  </si>
  <si>
    <t>Se mantiene glosa del 3% sobre el valor total descrito en la columna “ presupuesto  ejecutado periodo“ por insumos y recursos, teniendo en cuenta que la subred presenta oficio 2026-EE-66838 18 de junio 2026, con asunto Respuesta Rad SDS 2026-ER34913 SN 2026-017560-1 Respuesta solicitud levantamiento de glosa y aval propuesta insumos Programa de vacunación Antirrábica Canina y Felina, con respuesta “… no se emite concepto técnico favorable…”</t>
  </si>
  <si>
    <t>Se genera Glosa por incumplimiento de anexo 6 lineamientos técnicos de la gestión de la salud pública GSP y del plan de salud pública de intervenciones colectivas PSPIC y módulo de estándares - SIVIGILA D.C del 5% del valor total reportado en la columna “presupuesto ejecutado periodo” teniendo en cuenta que el programa presenta valores techo mensual en el valor unitario
Se evidenció Incumplimiento en las actividades Base de establecimientos con seguimiento y actualización mensual de asistencias técnicas adelantadas a nivel local, así como, tipo de biológico administrado y acciones desarrolladas, a cargo de la ACTIVIDAD 3 gestión para la implementación y operación de los componentes del PVRPYG incluidos los establecimientos médico-veterinarios y profesionales en medicina veterinaria
Se evidenció error en la calidad del dato de la información ingresada en base de 4 actas:
SN022, SN0536 y SN0382 en acta se relacionó:” Se canaliza a IVC” SI, sin embargo, en base se digitó NO
SN0610 con error en la fecha de la visita digitada en base.
Se evidencio incumplimiento en la calidad de las Planillas de vacunación contra la rabia en perros y gatos completamente diligenciada, y con calidad en la información registrada, de acuerdo a la estrategia implementada a cargo de la ACTIVIDAD 4: Operación de la modalidad extramural e intramural del programa de vacunación contra la rabia para perros y gatos – PVRPYG
Se evidenciaron espacios en blanco en el ítem Subred Integrada de Servicios de Salud E.S.E en 2 planillas, error en la fecha de vencimiento del biológico en 2 planillas y error en la fecha de la jornada en 1 planilla.</t>
  </si>
  <si>
    <t xml:space="preserve">No se acepta la glosa, debido a que el hallazgo evidenciado no afecta la ejecución de la asistencia técnica, su calidad y veracidad. </t>
  </si>
  <si>
    <t>Se mantiene glosa por incumplimiento de anexo 6 lineamientos técnicos de la gestión de la salud pública GSP y del plan de salud pública de intervenciones colectivas PSPIC y módulo de estándares - SIVIGILA D.C Teniendo en cuenta que la subred no presenta soportes que sustenten la respuesta dada o que subsanen los hallazgos por los cuales se generó la misma</t>
  </si>
  <si>
    <t>238812. Vigilancia de la Salud AmbientalVigilancia de la Salud Ambiental2026</t>
  </si>
  <si>
    <t>238812. Vigilancia de la Salud AmbientalVigilancia de la Salud Ambiental20262_ENGATIVA2_FEBRERO_2026</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</si>
  <si>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EZ02N014393 con espacio en blanco en digito de verificación del NIT de la cedula del establecimiento, en acta anexa de inspección vigilancia Ley 1335 de 2009 AR01N147352
</t>
  </si>
  <si>
    <t>No se acepta la glosa, debido a que el hallazgo evidenciado no afecta la ejecución de l a visita ni altera el concepto emitido</t>
  </si>
  <si>
    <t>Se mantiene glosa por incumplimiento de anexo 6 lineamientos técnicos de la gestión de la salud pública GSP y del plan de salud pública de intervenciones colectivas PSPIC y módulo  de estándares - SIVIGILA D.C, teniendo en cuenta que la subred no presenta soportes que sustenten la respuesta dada o que subsanen los hallazgos por los cuales se generó la misma.</t>
  </si>
  <si>
    <t>252712. Vigilancia de la Salud AmbientalVigilancia de la Salud Ambiental2026</t>
  </si>
  <si>
    <t>252712. Vigilancia de la Salud AmbientalVigilancia de la Salud Ambiental20263_SUBA2_FEBRERO_2026</t>
  </si>
  <si>
    <t xml:space="preserve">Se genera glosa del 3% sobre el valor total descrito en la columna “ presupuesto  ejecutado periodo“ por insumos y recursos
Ya que se evidenció que la subred no dispuso de Morral para transporte de termo, el cual se encontraba en el plan de compras para el mes de enero 2026 indicados en el archivo “ ANEXO 8. Matriz inventario_plan_compras_norte”, el cual se encontraba proyectado para compra y entrega en el mes de enero 2026 </t>
  </si>
  <si>
    <t>239512. Vigilancia de la Salud AmbientalVigilancia de la Salud Ambiental2026</t>
  </si>
  <si>
    <t>239512. Vigilancia de la Salud AmbientalVigilancia de la Salud Ambiental20266_TEUSAQUILLO1_ENERO_2026</t>
  </si>
  <si>
    <t>Carlos Andres Guerrero Pacheco</t>
  </si>
  <si>
    <t>Se genera glosa del 100% del valor de cada intervención (visita), por el incumplimiento de anexo 6 lineamientos técnicos de la gestión de la salud pública GSP y de plan de la salud pública de intervenciones colectivas – PSPIC y módulo de estándares – SIVIGILA D.C, ya que evidenció incumplimiento en las características técnicas y de calidad en las siguientes actas:
1 VISITA 
•	EZ15N045101: Animal vacunado y remiten al animal para vacunación.
•	EZ15N045520: se evidencia canino sin vacuna antirrábica o vencida y no remiten el animal para vacunación.
2 VISITAS
•	EZ15N044966, EZ15N044973, EZ15N044962 y EZ15N045453: se evidencia canino sin vacuna antirrábica o vencida y no remiten el animal para vacunación.
•	EZ15N044969, EZ15N044984, EZ15N045055, EZ15N045106, EZ15N045423 y EZ15N045710.  : número de visitas realizadas acorde a la fecha de ocurrencia de la agresión y la fecha de recepción ficha en ambiente (corresponden a 1 visita y realizaron 2 visitas).
•	EZ15N044727: Se evidencia año de segunda visita 2025 (06/01/2025).
3 VISITAS
•	EZ15N045039, EZ15N045041, EZ15N045211 y EZ15N045110: se evidencia canino sin vacuna antirrábica o vencida y no remiten el animal para vacunación.
•	EZ15N045058: se evidencia ítem 6.4 anulado y el animal se encuentra vacunado vigente.
Teniendo en cuenta la metodología de facturación de la intervención de seguimiento al animal agresor, se afecta un total de 14,25 seguimientos facturados.</t>
  </si>
  <si>
    <t>No se acepta la glosa, debido a que el halalzgo evidenciado no afecta la clasificación final del caso, lo cual es el objeto que se entrega a la UPGD</t>
  </si>
  <si>
    <t>Se mantiene glosa del 100% del valor de cada intervención (visita), por el incumplimiento de anexo 6 lineamientos técnicos de la gestión de la salud pública GSP y de plan de la salud pública de intervenciones colectivas – PSPIC y módulo de estándares – SIVIGILA D.C , teniendo en cuenta que la subred no presenta soportes que sustenten la respuesta dada o que subsanen los hallazgos por los cuales se generó la misma.</t>
  </si>
  <si>
    <t>239512. Vigilancia de la Salud AmbientalVigilancia de la Salud Ambiental20266_TEUSAQUILLO2_FEBRERO_2026</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</si>
  <si>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evidenció incumplimiento en las características técnicas y de calidad en las siguientes actas:
1 VISITA 
•	EZ15N045937: Se evidencia nota aclaratoria de fecha de vacuna antirrábica 04.06.2026 y la visita es de febrero 2026 lo que no es coherente.
2 VISITAS
•	EZ15N045508: se evidencia canino sin vacuna antirrábica o vencida y no remiten el animal para vacunación.
•	EZ15N045725, EZ15N045981: número de visitas realizadas acorde a la fecha de ocurrencia de la agresión y la fecha de recepción ficha en ambiente (corresponden a 1 visita y realizaron 2 visitas).
•	EZ15N045730: Se evidencia año de segunda visita 2025 (09/02/2025).  
3 VISITAS
•	EZ15N045936: se evidencia canino sin vacuna antirrábica o vencida y no remiten el animal para vacunación.
•	EZ15N045986: Se evidencia año de primera visita 2025 (12/02/2025).  
Teniendo en cuenta la metodología de facturación de la intervención de seguimiento al animal agresor, se afecta un total de 5,5 seguimientos facturados.
</t>
  </si>
  <si>
    <t>239912. Vigilancia de la Salud AmbientalVigilancia de la Salud Ambiental2026</t>
  </si>
  <si>
    <t>Línea Aire Ruido y Radiación Electromagnética</t>
  </si>
  <si>
    <t>239912. Vigilancia de la Salud AmbientalVigilancia de la Salud Ambiental20266_TEUSAQUILLO1_ENERO_2026</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</si>
  <si>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</si>
  <si>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cuatro actas con los siguientes hallazgos:
-	En el Acta de Inspección Vigilancia Ley 1335 de 2009 AR01N149743 del 14/01/2026 ID 813076, califican como “NC” No cumple el aspecto a verificar 8 y en el ítem 3.Observaciones registran para este “Se evidencian cajetillas de diferentes referencias en caja del establecimiento”, presentando incongruencia, toda vez que no es claro el hallazgo motivante del incumplimiento del aspecto 8, el cual está relacionado con prohibiciones de toda forma de publicidad, promoción y patrocinio de productos de tabaco y sus derivados.
-	En el Acta de Inspección Vigilancia Ley 1335 de 2009 AR01N149761 del 16/01/2026 ID  347652,  califican como “NC” el aspecto a verificar 8 y en el ítem 3.Observaciones registran para este “Se evidencian cajetillas de cigarrillo en la caja del establecimiento”, presentando incongruencia, toda vez que no es claro el hallazgo motivante del incumplimiento del aspecto 8.
-	En el Acta de Inspección Vigilancia Ley 1335 de 2009 AR01N149769 del 17/01/2026 ID  562705, califican como “NC” el aspecto a verificar 8 y en el ítem 3.Observaciones registran para este “Se evidencian cigarrillos de diferentes referencias en zona caja”, presentando incongruencia, toda vez que no es claro el hallazgo motivante del incumplimiento del aspecto 8, adicionalmente según lo registrado se estaría efectuando venta por unidad ya que evidencian cigarrillos de diferentes referencias, por lo cual incumplirían el aspecto 3, el cual esta evaluado como Cumple.
-	El Acta de Inspección Vigilancia Ley 1335 de 2009 AR01N150100 del 28/01/2026 ID 741724 cuentan con cuatro notas aclaratorias en el ítem “3.Observaciones”, aclarando la ubicación, el nombre del propietario, el tipo de documento del propietario y además el número de documento del propietario, incumplimiento lo definido en los anexos técnicos de VSA, donde establece que solo se autorizan un máximo de tres notas aclaratorias. Adicionalmente en la nota aclaratoria del número de documento registran un NIT sin digito de verificación.
Los anteriores hallazgos corresponden a recursos 2026</t>
  </si>
  <si>
    <t xml:space="preserve"> No se acepta, ya que no afecta la calificación de los aspectos verificados al interior del establecimiento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</si>
  <si>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</si>
  <si>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237812. Vigilancia de la Salud AmbientalVigilancia de la Salud Ambiental2026</t>
  </si>
  <si>
    <t>Vigilancia Epidemiológica de Efectos en Salud Asociados a Factores Ambientales</t>
  </si>
  <si>
    <t>Vigilancia epidemiológica ambiental</t>
  </si>
  <si>
    <t>237812. Vigilancia de la Salud AmbientalVigilancia de la Salud Ambiental20266_TEUSAQUILLO1_ENERO_2026</t>
  </si>
  <si>
    <t>Pedro Andrés Morales Riaño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</si>
  <si>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encuestas los siguientes hallazgos:
-	En la encuesta de mayores de 60 años No. AR04N007120, ID (359382), de fecha 13/02/2026, en la Información de la página 3 de 3 en los espacios de Nombre y No Documento del encuestado se encuentran los espacios en blanco.
-	En la encuesta de percepción de ruido en unidad habitacional No. AR05N006675, ID (359239), de fecha 07/02/2026. En la Información No Identificación del encuestado 397533338 y en la paina 5 No de Documento del encuestado esta 39753888. 
-	En la encuesta de Encuesta de Calidad del Sueño y Somnolencia No. AR05N006631, ID (99481), de fecha 07/02/2026. En la Información No Identificación del encuestado 1053804076 y en la paina 2 No de Documento del encuestado esta 1055809076</t>
  </si>
  <si>
    <t>No se acepta la glosa debido a que los hallazgos descritos no comprometen la validez técnica de la intervención realizada. El proceso de vigilancia epidemiológica fue llevado a cabo conforme a la ficha técnica establecidos, incluyendo criterios de inclusión, aleatorización de manzana, muestra y registro de datos personales.</t>
  </si>
  <si>
    <t>240612. Vigilancia de la Salud AmbientalVigilancia de la Salud Ambiental2026</t>
  </si>
  <si>
    <t>240612. Vigilancia de la Salud AmbientalVigilancia de la Salud Ambiental20266_TEUSAQUILLO2_FEBRERO_2026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</si>
  <si>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queja los siguientes hallazgos:
En el formato atención a queja por Ruido No. AR12000213, ID (75550), de fecha 11/02/2026. En la Información No Identificación del encuestado 80240729 y en la pagina 2 No de Documento del encuestado esta 80240725. (Recurso 2026)</t>
  </si>
  <si>
    <t>No se acepta la glosa debido a que los hallazgos descritos no comprometen la validez técnica de la intervención realizada. El proceso de vigilancia epidemiológica fue llevado a cabo conforme a la ficha técnica establecida, incluyendo criterios de inclusión, cercanía a la fuente que motiva la queja y registro de datos personales con firma de los usuarios.</t>
  </si>
  <si>
    <t>239912. Vigilancia de la Salud AmbientalVigilancia de la Salud Ambiental20263_SUBA1_ENERO_2026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</si>
  <si>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doce actas con los siguientes hallazgos:
-	Tres Actas presentan incumplimiento en las características técnicas y de calidad en el diligenciamiento de los instrumentos, debido a que no registran en la página 3, el día de fecha de visita, en el espacio de constancia de lectura y ratificación del contenido del acta, ya que se encuentra en blanco. Lo anterior para las siguientes actas de Inspección Vigilancia Ley 1335 de 2009:
-	AR01N147182 del 16/01/2026 ID 375803
-	AR01N147183 del 16/01/2026 ID 517334
-	AR01N149723 del 24/01/2026 ID 699843
-	Ocho actas en el numeral “3.Observaciones” registran recomendaciones, incumpliendo el Instructivo Diligenciamiento del Acta de Inspección y Vigilancia Ley 1335 de 2009 AR_01, que establece “…las observaciones no pueden estar descritas a modo de exigencias ni recomendaciones puesto que la competencia de salud es Inspección y Vigilancia; el control lo realizan las entidades competentes…”, evidenciando esta incongruencia en las siguientes actas de Inspección Vigilancia Ley 1335 de 2009:
-	AR01N149701 del 24/01/2026 ID 765298
-	AR01N150508 del 28/01/2026 ID 813698
-	AR01N150509 del 28/01/2026 ID 435270  
-	AR01N150512 del 28/01/2026 ID 373627
-	AR01N150500 del 26/01/2026 ID 698670
-	AR01N150510 del 28/01/2026 ID 443885
-	AR01N149725 del 25/01/2026 ID 753701
-	AR01N149735 del 26/01/2026 ID 731980; Además, esta  acta no registra en la página 3, el día de fecha de visita, en el espacio de constancia de lectura y ratificación del contenido del acta, ya que se encuentra en blanco.
-	Un acta con incumplimiento en las características técnicas y de calidad en el diligenciamiento de los instrumentos, debido a que no registran en la página 1, el motivo de la visita, dejándolo en blanco, sin seleccionar ninguna opción. Lo anterior en el acta de Inspección Vigilancia Ley 1335 de 2009 AR01N149583 del 12/01/2026 ID 823956.
Los anteriores hallazgos corresponden a recursos 2026</t>
  </si>
  <si>
    <t xml:space="preserve">No se acepta, ya que no afecta la calificación de los aspectos verificados al interior del establecimiento </t>
  </si>
  <si>
    <t>240612. Vigilancia de la Salud AmbientalVigilancia de la Salud Ambiental20263_SUBA1_ENERO_2026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</si>
  <si>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en dos quejas el siguiente hallazgo:
Presentan incumplimiento en las características técnicas y de calidad en el diligenciamiento de los instrumentos, debido a que no se diligencio en el campo de observaciones de las páginas anexas de las unidades habitacionales y percepción, el número del consecutivo del formato principal de la queja, para las siguientes:
-	Formato de atención de quejas por exposición a contaminación del aire institucional AR08N000015 de fecha de visita 21/01/2026 y formato general  de atención a quejas por exposición a olores ofensivos AR10N000306 fecha de visita 21/01/2026
-	Formato de atención de quejas por ruido AR12N000002 de fecha de visita 15/01/2026
Los anteriores hallazgos corresponden a recursos 2026</t>
  </si>
  <si>
    <t>240312. Vigilancia de la Salud AmbientalVigilancia de la Salud Ambiental2026</t>
  </si>
  <si>
    <t>240312. Vigilancia de la Salud AmbientalVigilancia de la Salud Ambiental20263_SUBA2_FEBRERO_2026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</si>
  <si>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el siguiente hallazgo:
- Se evidencia inconsistencia en el formato de “Consolidado de Información de Espacios 100% libres de humo en Bogotá D.C” del operativo del 26/02/2026, donde se registró para el establecimiento “Carnes verduras y granos Palogrande SAS”, los aspectos a verificar 4, 5, 6, 7 y 8 como ”NC” No Cumple y para el establecimiento “Fruver Villa del Prado” el aspectos a verificar 2a se relacionó como “NC”; Sin embargo, en el acta de Inspección Vigilancia Ley 1335 de 2009 AR01N148503 del 26/02/2026 de “Carnes verduras y granos Palogrande SAS”, los aspectos del numeral 4 al 8 están evaluados como Cumple (C), además en el acta de Inspección Vigilancia Ley 1335 de 2009 AR01N148505 del 26/02/2026 de “Fruver Villa del Prado” el  aspecto 2a esta como No Aplica (NA).</t>
  </si>
  <si>
    <t>239912. Vigilancia de la Salud AmbientalVigilancia de la Salud Ambiental20262_ENGATIVA1_ENERO_2026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</si>
  <si>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dos actas con los siguientes hallazgos:
-	Para el acta No. AR01N147003 ID 484952 del 29/01/2026 se evidencio incumplimiento en las características de calidad en el diligenciamiento de los instrumentos, debido que en campo tipo de documento por parte del establecimiento no se seleccionó (Espacio en blanco).
-	Para el acta No. AR01N146433 ID 371249 del 29/01/2026 se evidencio incumplimiento en las características de calidad en el diligenciamiento de los instrumentos, debido que en ítem 1a se califica como NC sin embargo no está descrita la observación, así mismo se evidencia nota aclaratoria en lápiz. 
Los anteriores hallazgos corresponden a recursos 2026</t>
  </si>
  <si>
    <t>240612. Vigilancia de la Salud AmbientalVigilancia de la Salud Ambiental20262_ENGATIVA1_ENERO_2026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</si>
  <si>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el siguiente hallazgo:
Para El formato de atención a quejas por exposición a olores ofensivos No. AR10N000025 ID 55411 fecha de visita 22/01/2026 radicado 2026-32100329-2 del 06/01/2026. se evidenció que en la respuesta a la petición se relacionó (…) Las personas encuestadas refieren percibir olores ofensivos en horario diurno desde hace aproximadamente 7 meses, (…), sin embargo, en las encuestas realizadas se observó en ítem 4.2 ¿hace cuánto tiempo percibe estos olores? 4 meses, 3 meses. (Recurso 2026)</t>
  </si>
  <si>
    <t>237812. Vigilancia de la Salud AmbientalVigilancia de la Salud Ambiental20262_ENGATIVA1_ENERO_2026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</si>
  <si>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la localidad de Engativá, en la encuesta de menores 5 a 14 años No. AR03N011124, ID (348247), de fecha 19/01/2026, En la Información del encuestado la fecha de nacimiento está 07/12/2019 y edad 5 años, y la edad para la fecha de realización de la encuesta es de 6 años.</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</si>
  <si>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t>
  </si>
  <si>
    <t>237812. Vigilancia de la Salud AmbientalVigilancia de la Salud Ambiental20262_ENGATIVA2_FEBRERO_2026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</si>
  <si>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la localidad de Engativá, en la encuesta de menores de 5 años No. AR02N010741, ID (359247), de fecha 04/02/2026, En la Información del encuestado la fecha de nacimiento está 07/04/2024 y edad 20 meses, y la edad para la fecha de realización de la encuesta es de 21 meses.</t>
  </si>
  <si>
    <t>240612. Vigilancia de la Salud AmbientalVigilancia de la Salud Ambiental2025</t>
  </si>
  <si>
    <t>240612. Vigilancia de la Salud AmbientalVigilancia de la Salud Ambiental20252_ENGATIVA2_FEBRERO_2026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</si>
  <si>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el  siguiente hallazgo:
-	Para El formato de atención a quejas por ruido No. AR12N000120 ID 55672 fecha de visita 21/02/2026 radicado 2026-32106370-2 del 19/02/2026. se evidenció que en la respuesta a la petición se relacionó (…) Las personas refieren percibir el ruido en su vivienda siempre todo el día con mayor intensidad en horario nocturno desde hace 3 años para una persona y 15 años para las otras personas (…), sin embargo, en las encuestas realizadas se observó en ítem 4.3 ¿desde hace cuánto percibe el ruido en la unidad? 6 meses, 3 años y 15 años. (Recurso 2025)</t>
  </si>
  <si>
    <t>240612. Vigilancia de la Salud AmbientalVigilancia de la Salud Ambiental20262_ENGATIVA2_FEBRERO_2026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</si>
  <si>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en dos quejas los siguientes hallazgos:
-	Para el formato de atención a quejas por exposición a humo de tabaco No. AR11N00028, ID 55740, con fecha de visita 26/02/2026 y radicado 2026-3210212-2 del 10/02/2026, se evidenció incumplimiento en las características de calidad en el diligenciamiento de los instrumentos. Lo anterior, debido a que en la respuesta a la petición se relaciona el traslado a la Alcaldía Local de Engativá; sin embargo, en el formato de campo no se registra esta opción.
-	Para el formato de atención a quejas por estructura eléctrica y de comunicaciones No. AR13N000015, ID 55679, con fecha de visita 22/02/2026 y radicado 2026-32105920-2 del 17/02/2026, se evidenció incumplimiento en las características de calidad en el diligenciamiento de los instrumentos. Lo anterior, debido a que en la respuesta a la petición se relacionó (…) refieren presentar fatiga, alteraciones visuales, sensación de calor u hormigueo, dolor de cabeza, perdida del apetito, vértigo, irritabilidad, tendencia depresiva (…), Sin embargo, en las encuestas realizadas no se selecciona “sensación de calor u hormigueo” ni “perdida del apetito”. 
Los anteriores hallazgos corresponden a recursos 2026</t>
  </si>
  <si>
    <t>239912. Vigilancia de la Salud AmbientalVigilancia de la Salud Ambiental20265_BARRIOS_UNIDOS1_ENERO_2026</t>
  </si>
  <si>
    <t>Jenny Alexandra Morales Mancera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</si>
  <si>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nueve actas de visita los siguientes hallazgos:
- Para cinco (5) actas de inspección y vigilancia Ley 1335 de 2009 se presentó incumplimiento en las características técnicas y de calidad en el diligenciamiento de los instrumentos, debido a que se calificó en cumplimiento el numeral 1c. “El establecimiento NO debe tener elementos que faciliten o promuevan el consumo de tabaco y sus derivados”; sin embargo, de acuerdo con lo calificado en los demás ítems del acta, el establecimiento no realiza venta ni consumo de tabaco y sus derivados; por lo que dicho numeral “No Aplica”.
Lo anterior para las siguientes actas de visita:
-	AR01N149615 con ID 794297 del 14/01/2026.
-	AR01N149620 con ID 707372 del 14/01/2026.
-	AR01N149617 con ID 418350 del 14/01/2026. 
-	AR01N149619 con ID 794774 del 14/01/2026. 
-	AR01N149623 con ID 670290 del 13/01/2026. 
-Para tres (03) actas de inspección y vigilancia Ley 1335 de 2009, se presentó incumplimiento en las características técnicas y de calidad en el diligenciamiento de los instrumentos, debido al no registro de ciudad en espacio de constancia de lectura y ratificación del contenido del acta, ya que se observa el mismo en blanco. Lo anterior para las siguientes actas de visita:
-	AR01N150287 del 21/01/2026 con ID 426370.
-	AR01N149628 del 19/01/2026 con ID 700258.
-	AR01N149663 del 19/01/2026 con ID 638662.
-Para el acta de inspección y vigilancia Ley 1335 de 2009 AR01N146680 del 19/01/2026 con ID 723311, se presentó incumplimiento en las características técnicas y de calidad en el diligenciamiento de los instrumentos, debido al registro errado del año en espacio de fecha de constancia de la visita en hoja 3, ya que se consignó año “2025”. 
Los anteriores hallazgos corresponden a recursos 2026</t>
  </si>
  <si>
    <t>239912. Vigilancia de la Salud AmbientalVigilancia de la Salud Ambiental20264_CHAPINERO1_ENERO_2026</t>
  </si>
  <si>
    <t>John Fredy Corso Hernández</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</si>
  <si>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	En acta AR01N146536 ID 723557 del 15/01/2026, se evidenció que en la cedula del establecimiento, no se diligencio el motivo de la visita quedando el espacio en blanco. (Recurso 2026) </t>
  </si>
  <si>
    <t>239912. Vigilancia de la Salud AmbientalVigilancia de la Salud Ambiental20264_CHAPINERO2_FEBRERO_2026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</si>
  <si>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	En acta AR01N147873 ID 593993 del 02/02/2026, se evidenció que el ítem 9. Establecimiento adopta medidas específicas y razonables para disuadir a las personas a no hacer unos del tabaco y sus derivados. El cual no se evaluó quedando el espacio en blanco.  (Recurso 2026)</t>
  </si>
  <si>
    <t>237812. Vigilancia de la Salud AmbientalVigilancia de la Salud Ambiental20264_CHAPINERO2_FEBRERO_2026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</si>
  <si>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soportes con el siguiente hallazgo:  
-	En encuesta de periódica de prevalencia de sintomatología respiratoria en Menores de cinco años, con No de acta AR02N010787 ID 369267 del 11 de febrero del 2026, se evidencio que se registró en el número de identificación del encuestado “1126254402 y en la firma de la encuesta se registró “1026254402. 
-	En encuesta de periódica de prevalencia de sintomatología respiratoria en Menores de cinco a catorce años con numero de acta AR03N011880 ID 359271 del 11 de febrero del 2026, se evidencio que se registró en el número de identificación del encuestado “1126254402 y en la firma de la encuesta se registró “1026254402. </t>
  </si>
  <si>
    <t>239912. Vigilancia de la Salud AmbientalVigilancia de la Salud Ambiental20261_USAQUEN1_ENERO_2026</t>
  </si>
  <si>
    <t>Cesar Eduardo Piñeros Huertas</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</si>
  <si>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acta de visita los siguientes hallazgos:
-	En Acta de inspección vigilancia ley 1335 de 2009 AR01N149681 de fecha 21/01/2026, ID429236, en la hoja 3 "por parte del establecimiento" no se registra el tipo de documento de quién atiende la visita
-	En acta de inspección vigilancia ley 1335 de 2009  AR01N149670 de fecha 19/01/2026, ID705003, en la nota aclaratoria no se registra el número de documento completo del propietario, falta dígito de verificación del NIT
-	En acta inspección vigilancia ley 1335 de 2009, AR01N149665 de fecha 20/01/2026, ID726219, la hoja 3 corresponde a la copia del acta, no se presenta la hoja original del acta.
Los anteriores hallazgos corresponden a recursos 2026</t>
  </si>
  <si>
    <t>11. Gestión Territorial para la Atención Primaria Social de los procesos de Gestión de la Salud Pública (GSP) y el Plan de Salud Pública de Intervenciones Colectivas (PSPIC)Gestión Territorial2026</t>
  </si>
  <si>
    <t>Coordinación Territorial Zonal GSP-PSPIC</t>
  </si>
  <si>
    <t>GSP - PSPIC</t>
  </si>
  <si>
    <t>11. Gestión Territorial para la Atención Primaria Social de los procesos de Gestión de la Salud Pública (GSP) y el Plan de Salud Pública de Intervenciones Colectivas (PSPIC)Gestión Territorial20267_SUBRED1_ENERO_2026</t>
  </si>
  <si>
    <t>Freddy Vicente Nieto Moreno</t>
  </si>
  <si>
    <t>G12</t>
  </si>
  <si>
    <t>Se genera glosa por Base de Talento Humano del 5% ya que se identificaron inconsistencias en el aplicativo de talento humano registradas en el aplicativo SIVIGILA D.C., en las siguientes acciones de bienestar así:
Inconsistencias en base de talento humano – Gestión de la información de acciones colectivas en salud pública - GESI
Se evidenció en la base de talento humano que no reportaron las horas completas conforme a las ejecutadas del siguiente colaborador: Alba Mercedes Sabogal Rodríguez CC 1024583198 bachiller, ejecuto 184 horas regulares.</t>
  </si>
  <si>
    <t>No se acepta la glosa, la Subred realizará el respectivo ajuste a la base de Talento Humano de acuerdo a las observaciones realizadas.</t>
  </si>
  <si>
    <t>Se levanta glosa por Base de Talento Humano del 5%, teniendo en cuenta que, en el aplicativo de talento humano https://gesiapps.saludcapital.gov.co/contratos/ContratoSeguimiento, se evidencian los ajustes y por tanto las inconsistencias son subsanadas</t>
  </si>
  <si>
    <t>11. Gestión Territorial para la Atención Primaria Social de los procesos de Gestión de la Salud Pública (GSP) y el Plan de Salud Pública de Intervenciones Colectivas (PSPIC)Gestión Territorial20267_SUBRED2_FEBRERO_2026</t>
  </si>
  <si>
    <t>Se genera glosa por Base de Talento Humano del 5% ya que se identificaron inconsistencias en el aplicativo de talento humano registradas en el aplicativo SIVIGILA D.C., en las siguientes acciones de bienestar así:
Inconsistencias en base de talento humano – Gestión de la información de acciones colectivas en salud pública - GESI
Se evidenció en la base de talento humano que no reportaron las horas completas conforme a las ejecutadas de los siguientes colaboradores del perfil de bachiller:
• Cristhian Camilo Parra Riaño CC 1018467532 faltó reportar 20 horas adicionales
• Gina Amalia Gómez Velásquez CC 51669685 faltó reportar 20 horas adicionales
• Diana Carolina Garay Vanegas CC 52749225 faltó reportar 20 horas adicionales
• Martha Yaneth Riaño Garzón CC 52804740 faltó reportar 20 horas adicionales
• José Elías Andrade Ducuara CC 93150605 faltó reportar 20 horas adicionales
• Daniel Alejandro Manchego CC 1000254932 faltó reportar 14 horas adicionales
• Leidy Marcela Capera Imbachi CC 1013602476 faltó reportar 20 horas adicionales
• Angie Lorena Jiménez Sáenz CC 1013685943 faltó reportar 20 horas adicionales
• Marilyn Johana Arango Salazar CC 1013690842 faltó reportar 14 horas adicionales
• Maria Camila Yopasa CC 1032486056 faltó reportar 20 horas adicionales
• Sindy Paola Gamboa Martínez CC 1047219947 faltó reportar 20 horas adicionales
• Luis Eduardo Esguerra Parra CC 80176736 faltó reportar 20 horas adicionales
• Andrés Felipe Arias Vanegas CC 1000506973 faltó reportar 20 horas adicionales
• Laura Mariana Espitia Ochoa CC 1014662729 faltó reportar 14 horas adicionales
• Juan Felipe Gutiérrez CC 1021396476 faltó reportar 14 horas adicionales
• Juan Sebastián Castellanos CC 1016111653 faltó reportar 20 horas adicionales
• Miguel Andrés Galindo CC 1026565287 faltó reportar 20 horas adicionales
• Johan Nicolas Abril Rodríguez CC 1023895640 faltó reportar 14 horas adicionales
• Hilson David Álvarez Contreras CC 1015995680 faltó reportar 20 horas adicionales
• Ailyn Daniela Candela Tellez CC 1000005850 faltó reportar 20 horas regulares
• Andrés David Carmona CC 1000186067 faltó reportar 20 horas regulares
Para un total de 350 horas no reportadas en la base de talento humano</t>
  </si>
  <si>
    <t>10. Proceso integral e integrado de la Vigilancia de la Salud Pública</t>
  </si>
  <si>
    <t>Vigilancia en salud pública</t>
  </si>
  <si>
    <t>18810. Proceso integral e integrado de la Vigilancia de la Salud PúblicaVigilancia en salud pública2026</t>
  </si>
  <si>
    <t>Investigaciones epidemiológicas de campo de alto impacto para eventos transmisibles Subred Norte y Sur Occidente</t>
  </si>
  <si>
    <t xml:space="preserve">Intervención integral en brotes, alertas y situaciones de emergencia en salud pública
</t>
  </si>
  <si>
    <t>18810. Proceso integral e integrado de la Vigilancia de la Salud PúblicaVigilancia en salud pública20267_SUBRED1_ENERO_2026</t>
  </si>
  <si>
    <t xml:space="preserve">MARGARITA DUARTE </t>
  </si>
  <si>
    <t>G3</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</si>
  <si>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quince (15) IEC ejecutadas:
1_USAQUEN_720-SINDROME DE RUBEOLA CONGENITA_MARTIN LOMBO RODRIGUEZ_1014913828_FN:  29012026, IEC cuyo formato de consolidado BAC_EPV no es concordante con el bloqueo, en las edades de 1 a 4 años, 5 a 14 años, 25 a 34 años y 35 y más. Adicional cargue al DRIVE de SDS el 06042026 de manera inoportuna. 
 2_USAQUEN_720-SINDROME DE RUBEOLA CONGENITA_VALERIA ISABELA GONZALEZ MARIN_ 1259778002_FN: 08012026, IEC cuyo   formato de consolidado BAC_EPV presenta falta de concordancia con la información del bloqueo en el total de personas en la vivienda y en el resto de las poblaciones,  adicional el seguimiento a contactos está incompleto y no se realizó de manera diaria sino en las fechas: 10012026, 16012026, y el ultimo el 20012026. Adicional el soporte de cargue al drive de SDS: 17022026 inoportuno. 
3_USAQUEN	800-TOS FERINA_VICTORIA RODRIGUEZ GUALTEROS _1033126739_ FN 23012026,IEC cuyo  formato de consolidado BAC_EPV , presenta falta de concordancia con la información del bloqueo en las variables de total viviendas visitadas  y sin diligenciamiento de la población, por otra parte el  seguimiento a contactos se encuentra incompleto ya que no lo realizo hasta la entrega del resultado,   solo se realizó por 5 días de seguimiento, allí refieren 9 contactos que en su mayoría no se relacionan en el relato de la IEC, adicional el soporte de Cargue:  al momento de la revisión no se encuentran cargada en el drive dispuesto por SDS. 
4_ USAQUEN	800-TOS FERINA_SAMUEL FELIPE PUENTES OSPINA_1028920022_FN: 16012026, IEC sin completitud de la información, familiograma no pertenece al caso, información no concordante ya que no corresponde al caso al igual que el resto de la información, adicional la IEC no se encuentra cargada en el drive dispuesto por SDS. 
5_USAQUEN_800-TOS FERINA_SAMARA CARDEÑO ROZO_1033126543_FN: 17012026, IEC cuya línea de tiempo se encuentra sin información, cuadro de signos y síntomas sin fechas de inicio y de terminación, en la relatoría de la IEC un pedazo de la información no corresponde a la familia para la entrega de la quimioprofilaxis, por otra parte, el soporte de cargue a drive de SDS el día 23022026, siendo inoportuno. 
6_USAQUEN	880-VIRUELA SIMICA_NATALIA RODRIGUEZ ABRIL_1010087002_FN: 05012026, IEC realizada el 06012026, en la cual refieren al final que el resultado de laboratorio llega el 15022026, sin embargo se verifica correo y el resultado llega hasta el 22012026, así las cosas el seguimiento a contactos se encuentra incompleto debido a que solo se realizó hasta el día 7 con fecha del 12012026, adicional en este día 3 de los cuatro contactos registrados refieren en la variable exantema/ vesículas una respuesta de SI, incluido el caso índice.  Adicional el soporte de cargue al drive dispuesto por SDS es de fecha 09042026 siendo inoportuno. 
7_ENGATIVA	720-SINDROME DE RUBEOLA CONGENITA_HIJO DE YISELA RIZO PAZO_1193319275-1_FN 07012026,  16 DIAS DE NACIDO , IEC con fecha de visita el 09012026 cuyo formato de Informe BAC no se encuentra diligenciado,  adicional en la IEC refieren una canalización a la madre de la menor la cual se realiza de manera tardía generada hasta el 26012026, y con un cargue inoportuno al drive de SDS de fecha 19032026. 
8_ENGATIVA	800-TOSFERINA_MAIRA ALEJANDRA PACHECO_CARRASCAL_1032463588_FN: 29012026, IEC visita 30012026, Cuadro de signos y síntomas con fechas que no corresponden 18/06/2025, al año en curso, la  línea de tiempo con fecha errónea 20/12/2025 de inicio de síntomas, debido a que en la relatoría refieren que  el inicio de síntomas es del año pasado 18/06/2025, no siendo claro porque se registró esa fecha, con un seguimiento a contactos diario por 13 días pero no concordante frente a lo registrado en la IEC en donde refieren: “ Se realizan seguimientos donde se logra la comunicación el 3 de febrero y el 8 de febrero” , adicional el soporte de cargue a Drive SDS de manera inoportuna con fecha  07/04/2026. 
9_ ENGATIVA	535-MENINGITIS BACTERIANA HERNANDO ROZO GONZALEZ_4907021_FN: 06012026, IEC visita de fecha 07012026, en el formato consolidado BAC_EPV no concuerda el total de personas en la vivienda con la información el bloqueo, en la relatoría de la IEC relacionan información del evento Tos ferina,  en los resultados de laboratorio en su diligenciamiento  falta de concordancia en la información y completitud, en seguimiento a contactos realizado por 21 días al día 3 dos personas con tos luego desaparece y al final registra como si todos hubieran tenido un resultado por “HAEMOPHILUS INFLUENZAE”, adicional el cargue de la IEC al drive de SDS es de manera tardía de fecha 24032026. 
10_SUBA_800-TOS FERINA	MARIA LUCIA RIBON CASANOVA_1019918056, FN: 30122025, y la IEC la visita de fecha 02012026,  en cierre de caso por laboratorio refiere una toma de muestra del 14102025  y con una fecha de resultado del 22012026,  al verificar el soporte de laboratorio la fecha de toma de muestra corresponde al 29122025,  por otra parte en seguimiento a contactos se encuentra incompleto ya que solo se realizó por 5 días aproximadamente hasta el 07012026 fecha en que aún no tenía resultados de laboratorio,  adicional al momento de la revisión de la IEC no se cuenta con soporte de cargue al drive de SDS. 
11_SUBA_710-RUBEOLA_JANIS SOFIA GAITAN BORJAS_1145231803_FN: 06012026, IEC que corresponde a un caso de resultado dudoso,  seguimiento a contactos no se realizó hasta la llegada de la base con los segundos resultados,  de fecha: 25012026,  solo se realizó hasta el 15012026,  adicional el cargue en el drive de SDS es inoportuno de fecha: 06042026. 
12_ SUBA_800-TOS FERINA	_HIJA KARELIS CAROLINA LEAL PRIETO_ 25124310430810_FN: 16012026 _IEC:17012026, IEC que presenta información incompleta e información que no corresponde al caso en la relatoría, sin diligenciamiento de seguimiento a contactos, ni diligenciamiento del formato BAC,  por lo tanto,  IEC carente de calidad y sin cierre, no cuenta con cargue en el Drive 
13_SUBA_800-TOS FERINA	LAURA CAMILA GARZON CAMARGO_1020840520_FN: 10012026 y IEC que presenta información incompleta e información que no corresponde al caso ,como el familiograma y la relatoría, sin diligenciamiento de seguimiento a contactos, ni diligenciamiento del formato BAC,  por lo tanto, al momento de la verificación no se encuentra cargada en el Drive de SDS.
14_BARRIOS UNIDOS_730-SARAMPION_SAMUEL PRIETO CASALLAS_1011258155_FN: 06012026 y FR y la IEC: 07012026, IEC sin diligenciamiento del formato BAC en el total de personas en la vivienda y distribución de la población, con inoportunidad en el cargue de la IEC al drive de SDS de fecha 5/03/2026. 
15_ TEUSAQUILLO_730-SARAMPION	JOSE DARIO ZULUAGA GIRALDO_1014903545_FN: 12012026, IEC con formato BAC sin diligenciamiento de total de personas en vivienda y desagregado de la población, también cuanta con información no concordante en la tabla de resultados correspondiente a las fechas,  y adicional el soporte de cargue de la IEC al drive de SDS es inoportuno con fecha de 05032026 . 
2_ Subactividad: se evidencio incumplimiento en el cargue de (16) IEC, debido a que no fueron cargadas en los tiempos establecidos por ficha técnica y otras (4) IEC no se encuentran al momento del seguimiento retrospectivo cargadas en el Drive dispuesto por Secretaría Distrital de Salud.</t>
  </si>
  <si>
    <t>No se acepta glosa por IEC, se evidencia que al momento de la visualización de los soportes de las intervenciones, se generan errores en el formato designado en línea.</t>
  </si>
  <si>
    <t>Se mantiene glosa por incumplimiento de anexo 6 lineamientos técnicos de la gestión de la salud pública GSP y del plan de salud pública de intervenciones colectivas - PSPIC y módulo de estándares - SIVIGILA D.C, teniendo en cuenta que, durante el proceso de conciliación de glosas, la subred no presentó soportes adicionales que permitieran subsanar los hallazgos identificados por el equipo de apoyo a la supervisión en el marco del seguimiento realizado.
Se modifica el valor inicial de la glosa inicial de acuerdo con el concepto favorable a los ajustes realizados en el Informe de Gestión del periodo del 01 al 31 de enero de 2026 en la meta ejecutada y valor total ejecutado por la Acción de bienestar. Los ajustes mencionados se soportaron a través del oficio con radicado No. 2026-EE-76855 del 14/07/2026 y asunto: “Respuesta: Radicado 2026-ER-33560 del 15/05/2026 con Radicado Subred N.º2026-016891-1, solicitud de alcance general a Informe de gestión Convenio 8387508-2025, periodo 01 de enero al 28 febrero 2026.”</t>
  </si>
  <si>
    <t>19010. Proceso integral e integrado de la Vigilancia de la Salud PúblicaVigilancia en salud pública2026</t>
  </si>
  <si>
    <t>Investigaciones epidemiológicas de campo de control para eventos transmisibles Subred Norte, Sur Occidente, Centro Oriente y Sur</t>
  </si>
  <si>
    <t>19010. Proceso integral e integrado de la Vigilancia de la Salud PúblicaVigilancia en salud pública20267_SUBRED1_ENERO_2026</t>
  </si>
  <si>
    <t>Se genera glosa del 100 %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(6) IEC, debido a que algunas IEC no fueron cargadas en los tiempos establecidos por ficha técnica en el Drive dispuesto por Secretaría Distrital de Salud.</t>
  </si>
  <si>
    <t>Se mantiene glosa por incumplimiento de anexo 6 lineamientos técnicos de la gestión de la salud pública GSP y soportes en salud pública de intervenciones colectivas - PSPIC y módulo de estándares - SIVIGILA D.C, teniendo en cuenta que, durante el proceso de conciliación de glosas, la subred no presentó soportes adicionales que permitieran subsanar los hallazgos identificados por el equipo de apoyo a la supervisión en el marco del seguimiento realizado. 
Se modifica el valor inicial de la glosa inicial de acuerdo con el concepto favorable a los ajustes realizados en el Informe de Gestión del periodo del 01 al 31 de enero de 2026 en la meta ejecutada y valor total ejecutado por la Acción de bienestar. Los ajustes mencionados se soportaron a través del oficio con radicado No. 2026-EE-76855 del 14/07/2026 y asunto: “Respuesta: Radicado 2026-ER-33560 del 15/05/2026 con Radicado Subred N.º2026-016891-1, solicitud de alcance general a Informe de gestión Convenio 8387508-2025, periodo 01 de enero al 28 febrero 2026.”</t>
  </si>
  <si>
    <t>18710. Proceso integral e integrado de la Vigilancia de la Salud PúblicaVigilancia en salud pública2026</t>
  </si>
  <si>
    <t>Acciones de contención mediante bloqueos</t>
  </si>
  <si>
    <t>18710. Proceso integral e integrado de la Vigilancia de la Salud PúblicaVigilancia en salud pública20267_SUBRED2_FEBRERO_2026</t>
  </si>
  <si>
    <t xml:space="preserve">Se genera glosa POR INCUMPLIMIENTO EN LA UNIDAD BASE DE COSTEO DE LA ACCIÓN DE BIENESTAR/ACCION  DE GESTION PARA EL BIENESTAR  GSP- PSPIC 187-Acciones de contención mediante bloqueos, por la diferencia entre el valor mensual reconocido por la Subred y el valor definido por la SDS, de acuerdo con el valor establecido en la columna “1 VALOR BASE 184 HORAS MES”, debido a que se evidenció el pago superior equivalente a 2 horas adicionales del perfil técnico_1 correspondientes a los contratistas: MARTHA PATRICIA RODRIGUEZ HERNANDEZ CC: 51983621 (1 Hora) y YOHN ESTIBEN CAMARGO CHAVARRIO CC: 1019060555 (1 Hora). 
 </t>
  </si>
  <si>
    <t>No se acepta la glosa correspondiente a las horas adicionales, dado que los ajustes de dichas horas se verán reflejados en el mes posterior.</t>
  </si>
  <si>
    <t xml:space="preserve">Se levanta glosa por INCUMPLIMIENTO EN LA UNIDAD BASE DE COSTEO DE LA ACCIÓN DE BIENESTAR/ACCION   DE GESTION PARA EL BIENESTAR GSP- PSPIC del perfil técnico_1 correspondientes a los contratistas: MARTHA PATRICIA RODRIGUEZ HERNANDEZ CC: 51983621 y YOHN ESTIBEN CAMARGO CHAVARRIO CC: 1019060555.
Lo anterior dado a que se verificó el aplicativo de talento humano ajustado con observación: “LA SUBRED NORTE SEGÚN COMITÉ TÉCNICO OPERATIVO DISTRITAL DEL MES DE ABRIL-26, ASUME EL VALOR CORRESPONDIENTE A HORAS ADICIONALES GENERADOS EN EL PAGO DE HONORARIOS DEL TALENTO HUMANO (TH) CON CARGO AL % ADMINISTRATIVO”.   </t>
  </si>
  <si>
    <t>18810. Proceso integral e integrado de la Vigilancia de la Salud PúblicaVigilancia en salud pública20267_SUBRED2_FEBRERO_2026</t>
  </si>
  <si>
    <t>Se genera glosa POR INCUMPLIMIENTO EN LA UNIDAD BASE DE COSTEO DE LA ACCIÓN DE BIENESTAR/ACCION  DE GESTION PARA EL BIENESTAR  GSP- PSPIC 188-Investigaciones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debido a que se evidenció el pago superior equivalente a 0,932885906  horas adicionales del perfil profesional especializado 4, correspondientes al  contratista: RICARDO ANDRES GELVEZ SEVERINO CC: 72341089.</t>
  </si>
  <si>
    <t>Se levanta glosa por INCUMPLIMIENTO EN LA UNIDAD BASE DE COSTEO DE LA ACCIÓN DE BIENESTAR/ACCION   DE GESTION PARA EL BIENESTAR GSP- PSPIC del perfil profesional especializado 4, correspondientes al contratista: RICARDO ANDRES GELVEZ SEVERINO CC: 72341089. Lo anterior dado a que se verificó el aplicativo de de talento humano ajustado con observación: “LA SUBRED NORTE SEGÚN COMITÉ TÉCNICO OPERATIVO DISTRITAL DEL MES DE ABRIL-26, ASUME EL VALOR CORRESPONDIENTE A HORAS ADICIONALES GENERADOS EN EL PAGO DE HONORARIOS DEL TALENTO HUMANO (TH) CON CARGO AL % ADMINISTRATIVO”.</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</si>
  <si>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once (11) IEC ejecutadas:
1_USAQUEN_ 800-TOS FERINA LETICIA GONZALEZ PEREZ_1023169744_FN: 12022026 IEC, cuya fecha de inicio de tratamiento refiere 04/11/2025 no siendo concordante,  sin diligenciamiento del formato consolidado BAC EPV, no diligenciado los resultados de laboratorio y durante el proceso de revisión no se encontraron las fórmulas de la entrega de la quimioprofilaxis, no cuenta con seguimiento a contactos, por lo tanto,  IEC carente de calidad y sin cierre, no cuenta con cargue en el Drive de SDS. 
2_USAQUEN_800-TOS FERINA ISABELLA LEMUS LOSADA_1028403774_FN: 18022026, IEC: cuya  línea de tiempo registra entrega de medicamento 07112025, pero en la IEC refiere fecha del 17022026,  no siendo concordante, adicional  la información registra en la línea de tiempo no corresponde al caso ya que refiere asiste a jardín y ella tiene 14 años, la  información de la relatoría no corresponde al caso,  al igual que el seguimiento a contactos e información del consolidado de la BAC EPV), IEC carente de calidad y sin cierre, no cuenta con cargue en el Drive  de SDS. 
3_USAQUEN_800-TOS FERINA JOSEPH MATHIAS RIVERA SAMUDIO_1033124794_FN 19022026,  IEC: cuyo familiograma no corresponde al caso, información de la entrega del medicamento del 19022026, pero en línea de tiempo refiere: 27112025 no siendo concordante,  información de la relatoría no corresponde al caso, al igual que el resto de la información registrada, no cuenta con seguimiento a contactos, IEC carente de calidad y sin cierre, no cuenta con cargue en el Drive de SDS. 
4_ENGATIVA_720-SINDROME DE RUBEOLA CONGENITA ALISSON SKARLET BABILONIA CORTES_1141727259_FN: 05022026 IEC Visita de fecha 07022026, en donde se realiza un proceso de canalizacion a EAPB que se realiza el día 22022026, siendo tardío, adicional con un cargue de la IEC al drive de SDS de manera tardía: de fecha: 05032026. 
5_ENGATIVA_800-TOS FERINA HENRY GUADRON_79128841_FN:04022026, cuya IEC el familiograma no corresponde al caso, información de la entrega del medicamento registran el 30102025,  información que no corresponde al caso, al igual que la relatoría y resto de información, por lo tanto, no cuenta con diligenciamiento de seguimiento a contactos y por lo tanto IEC carente de calidad y sin cierre, no cuenta con cargue en el Drive de SDS. 
6_ENGATIVA 710-RUBEOLA EVA LUNA SALASAR ESCOBAR CHN826462826_ FN20022026_ IEC realizada el 21022026 madre de la menor que no permite toma de muestra, porqué viajaba nuevamente a China, en consecuencia, el caso no cuenta con confirmación o descarte por laboratorio. Con un seguimiento a contactos de manera incompleta ya que solo registro hasta el día 24022026 pero en la IEC no aclara el motivo, y con un cargue tardío de la IEC al drive de SDS: 24032026
7_SUBA 800-TOS FERINA_HIJO DE ANCARLI JOSE ANGULO ANGULO_ 25121210445342_ FN: 04022026,  IEC: cuyo familiograma no corresponde al caso, refiere inicio de tratamiento el 02112025 no siendo lógico,  información de la relatoría no corresponde al caso, al igual que el resto de información, no seguimiento a contactos,  por lo tanto,  IEC carente de calidad y sin cierre, no cuenta con cargue en el Drive 
8_SUBA 720-SINDROME DE RUBEOLA CONGENITA AILANY CELESTE OLIER BELLO 1031863371_FN:04022026 y IEC: 06022026,  y  cuyo seguimiento a contactos se encuentra con información incompleta y con un cargue del soporte al drive de SDS: inoportuno de fecha25022026. 
9_SUBA 800-TOS FERINA JULIETA MORA VILLAMIL 1031862971 FN: 20022026, IEC que refiere un inicio de tratamiento del 19022026, pero en línea de tiempo registran 03032026,  con un inicio de síntomas tos 05022026 y la línea de tiempo refiere 18022026, formato consolidado BAC EPV no se encuentra diligenciado , y con un soporte de la IEC al drive de SDS de manera tardía de fecha: 22042026. 
10_TEUSAQUILLO_800-TOS FERINA SALVADOR RODRIGUEZ OTALORA_1019852846_FN: 19022026 y cuya IEC: el familiograma no coincide con el caso, con una entrega de medicamento 18022026 pero en línea de tiempo 07112025 no siendo concordante,  IEC relatoría no corresponde al caso,  al igual que el resto de la información,  sin diligenciamiento de seguimiento a contactos, por lo tanto,  IEC carente de calidad y sin cierre, no cuenta con cargue en el Drive 
11_CHAPINERO 880-VIRUELA SIMICA CARLOS OCTAVIO RODRIGUEZ GAMBOA 1023908293 _FN: 10022026, 34 años,  información de la IEC no corresponde al caso , adicional se verifica resultado de laboratorio y corresponde a un caso positivo toma de mx: 10022026 y resultado el 13022026 para clado II, por lo tanto,  IEC carente de calidad y sin cierre, no cuenta con cargue en el Drive. 
2_ Subactividad: se evidencio incumplimiento en el cargue de (12) IEC, debido a que no fueron cargadas en los tiempos establecidos por ficha técnica y otras (8) IEC no se encuentran al momento del seguimiento retrospectivo cargadas en el Drive dispuesto por Secretaría Distrital de Salud.</t>
  </si>
  <si>
    <t xml:space="preserve">Se mantiene glosa por incumplimiento de anexo 6 lineamientos técnicos de la gestión de la salud pública GSP y del plan de salud pública de intervenciones colectivas - PSPIC y módulo de estándares - SIVIGILA D.C, teniendo en cuenta que, durante el proceso de conciliación de glosas, la subred no presentó soportes adicionales que permitieran subsanar los hallazgos identificados por el equipo de apoyo a la supervisión en el marco del seguimiento realizado.  </t>
  </si>
  <si>
    <t>19010. Proceso integral e integrado de la Vigilancia de la Salud PúblicaVigilancia en salud pública20267_SUBRED2_FEBRERO_2026</t>
  </si>
  <si>
    <t>Se genera glosa del 100 %g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(5) IEC, debido a que algunas IEC no fueron cargadas en los tiempos establecidos por ficha técnica en el Drive dispuesto por Secretaría Distrital de Salud.</t>
  </si>
  <si>
    <t xml:space="preserve">Se mantiene glosa por incumplimiento de anexo 6 lineamientos técnicos de la gestión de la salud pública GSP y soportes en salud pública de intervenciones colectivas - PSPIC y módulo de estándares - SIVIGILA D.C , teniendo en cuenta que, durante el proceso de conciliación de glosas, la subred no presentó soportes adicionales que permitieran subsanar los hallazgos identificados por el equipo de apoyo a la supervisión en el marco del seguimiento realizado.  </t>
  </si>
  <si>
    <t>17410. Proceso integral e integrado de la Vigilancia de la Salud PúblicaVigilancia en salud pública2026</t>
  </si>
  <si>
    <t>Gestión y seguimiento de la información  del  componente SSR Y SMI - Subred Norte y Sur Occidente</t>
  </si>
  <si>
    <t>Gestión, análisis y divulgación  de información de la vigilancia en salud pública</t>
  </si>
  <si>
    <t>17410. Proceso integral e integrado de la Vigilancia de la Salud PúblicaVigilancia en salud pública20267_SUBRED1_ENERO_2026</t>
  </si>
  <si>
    <t>DANIELA CAMELO</t>
  </si>
  <si>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174, la cual contiene por plan de acción 18 subactividades de las cuales se afecta 1 “Formato de BAI que cumpla con los criterios de calidad y oportunidad (Ver anexo 5 en la caja de herramientas - Gerencia de la vigilancia salud pública).” con una ponderación asignada en plan de acción del 8%. Las inconsistencias se describen a continuación:
Se identificaron dos (2) casos de evento 215 en menores de 1 año que figuran descartados, sin embargo, de acuerdo con lo registrado en la observación cumplen con criterio para notificación. 
Se identificaron noventa y siete (97) casos del evento 549 en los que, en el campo de observaciones, se registra “caso descartado por no cumplir con definición de caso”; sin embargo, no se describen los signos clínicos ni los criterios que sustenten el motivo del descarte, de acuerdo con lo establecido en el protocolo del evento.
Se identificaron sesenta y seis (66) casos del evento 549 que figuran como notificados previamente, con registros de notificación superiores a un mes. No obstante, considerando que este evento es de notificación inmediata y puede presentarse en diferentes momentos; durante el embarazo, el parto o dentro de los 42 días siguientes a la terminación del embarazo, se requiere validar si la consulta consignada en la BAI cumplía con los criterios establecidos en el protocolo para generar una nueva notificación. Dicha verificación no se evidencia en las observaciones registradas.</t>
  </si>
  <si>
    <t>No se acepta la glosa, se envia oficio de solicitud de concepto técnico con Radicado número 2026-017337-1. Con relación al proceso, se tiene un total de 3834 eventos de Defectos Congénitos, se descartó el proceso de CVI, esto dado a que algunos casos continúan en seguimiento con cardiología y de acuerdo a este seguimiento se dé define el proceso de notificación del evento 215. En dos casos específicos de pacientes menores de 1 año, existió una disonancia entre la valoración clínica, siendo una falla humana se clasifica como un error de juicio en la etapa de cierre de caso. se informa que los 97 casos descartados corresponden a un proceso riguroso de verificación de las Historias Clínicas (HC). Tras el análisis, se determinó que, al momento de la consulta, los pacientes no cumplían con los criterios de notificación establecidos en el protocolo vigente del Instituto Nacional de Salud (INS).
La decisión de registrar en el formato únicamente que el caso "No cumple con definición" se fundamenta en la complejidad de los criterios de exclusión del protocolo, el cual se estructura en tres grandes grupos evaluativos:
Grupo de afectación orgánica: Donde se verifican 6 procesos específicos relacionados con órganos.
Grupo de intervenciones quirúrgicas: Enfocado en procesos de cirugía de emergencia.
Grupo de patologías específicas: Que acoge 5 procesos adicionales de verificación.
Debido a que cada uno de estos grupos posee criterios técnicos específicos y detallados, se optó por la síntesis en el formato para agilizar el reporte. No obstante, para garantizar la transparencia y la trazabilidad de esta decisión, se adjuntan como soporte las Historias Clínicas completas enviadas a la Secretaría Distrital de Salud (SDS). En dichas HC se evidencia que el cuadro clínico de cada paciente no se ajusta a ninguna de las variables exigidas por el protocolo para ser considerado un caso vinculado a la vigilancia epidemiológica. Tambien es importante anteriormente es importante aclarar que los casos  contaban con  previa  notificación  del evento 549 y  a su vez al momento del hallazgo inicial aplicaba con  los criterios de morbilidad extrema teniendo en cuenta el proceso de notificación al sistema sin valorar el tiempo del evento, es decir que para el momento de la BAI estos casos no cumplían con criterios para notificar nuevamente, tomándose como concordancia con los lineamientos ante la notificación.</t>
  </si>
  <si>
    <t>Se mantiene GLOSA DEL 100% POR INCUMPLIMIENTO DE ANEXO 6 LINEAMIENTOS TÉCNICOS DE LA GESTIÓN DE LA SALUD PÚBLICA GSP Y DEL PLAN DE SALUD PÚBLICA DE INTERVENCIONES COLECTIVAS - PSPIC Y MÓDULO DE ESTÁNDARES - SIVIGILA D.C; toda vez que, la Subred presenta oficio 2026-EE-70629 del 26 de junio de 2026 con asunto “Solicitud de concepto técnico producto 174 - Gestión y seguimiento de la información del componente SSR Y SMI. En respuesta al requerimiento 2026-ER-34455.” con concepto técnico no favorable frente al hallazgo identificado durante el proceso de seguimiento retrospectivo.</t>
  </si>
  <si>
    <t>17410. Proceso integral e integrado de la Vigilancia de la Salud PúblicaVigilancia en salud pública20267_SUBRED2_FEBRERO_2026</t>
  </si>
  <si>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174, la cual contiene por plan de acción 18 subactividades de las cuales se afecta 1 “Actas de articulación con otros subsistemas o actores involucrados en la vigilancia en salud pública (sectoriales, incluidos los Distritales e intersectoriales), que contribuyan al fortalecimiento de la detección, análisis y prevención de eventos de interés en salud sexual y salud materno-infantil.” con una ponderación asignada en plan de acción del 5%. Las inconsistencias se describen a continuación:
De acuerdo con lo establecido en la ficha técnica de la acción, se debe realizar con periodicidad mensual la articulación con el referente de Transmisibles para el evento de TB; sin embargo, se evidencia que dicha actividad no fue ejecutada durante el mes de febrero.</t>
  </si>
  <si>
    <t>No se acepta la glosa, se envia oficio de solicitud de concepto técnico con Radicado número 2026-017337-1. De acuerdo con el hallazgo mencionado es importante indicar, que la articulación fue realizada con periodicidad mensual. En cumplimiento de los lineamientos establecidos, el proceso correspondiente al mes de febrero se efectuó el 5 de marzo y la información fue remitida a la Secretaría Distrital de Salud el 9 de marzo, dentro del plazo definido, el cual establece que el envío debe realizarse antes del día 10 de cada mes.
Si bien la actividad no se ejecutó durante el mes de febrero, esta se desarrolló dentro de los tiempos estipulados para el reporte y envío de la información acumulada correspondiente a los meses de enero y febrero. Lo anterior garantiza el cumplimiento del objetivo de la articulación mensual y asegura que ningún caso quedara pendiente de revisión.</t>
  </si>
  <si>
    <t>22210. Proceso integral e integrado de la Vigilancia de la Salud PúblicaVigilancia en salud pública2026</t>
  </si>
  <si>
    <t>Georreferenciación y análisis de información cartográfica de eventos de interés en salud pública</t>
  </si>
  <si>
    <t>22210. Proceso integral e integrado de la Vigilancia de la Salud PúblicaVigilancia en salud pública20267_SUBRED2_FEBRERO_2026</t>
  </si>
  <si>
    <t xml:space="preserve">Slenavy Meneses Guzmán </t>
  </si>
  <si>
    <r>
      <t xml:space="preserve">Se genera GLOSA POR INCUMPLIMIENTO EN LA UNIDAD BASE DE COSTEO DE LA ACCIÓN DE BIENESTAR / ACCIÓN DE GESTIÓN PARA EL BIENESTAR GSP-PSPIC </t>
    </r>
    <r>
      <rPr>
        <b/>
        <sz val="11"/>
        <color theme="1"/>
        <rFont val="Arial"/>
        <family val="2"/>
      </rPr>
      <t>222-Georreferenciación y análisis de información cartográfica de eventos de interés en salud pública,</t>
    </r>
    <r>
      <rPr>
        <sz val="11"/>
        <color theme="1"/>
        <rFont val="Arial"/>
        <family val="2"/>
      </rPr>
      <t xml:space="preserve"> por la diferencia entre el valor mensual reconocido por la Subred y el valor definido por la SDS, de acuerdo con el valor establecido en la columna “1 VALOR BASE 184 HORAS MES”, debido a que se evidenció </t>
    </r>
    <r>
      <rPr>
        <b/>
        <sz val="11"/>
        <color theme="1"/>
        <rFont val="Arial"/>
        <family val="2"/>
      </rPr>
      <t xml:space="preserve">pago superior equivalente a 4 horas regulares al profesional universitario 2 </t>
    </r>
    <r>
      <rPr>
        <sz val="11"/>
        <color theme="1"/>
        <rFont val="Arial"/>
        <family val="2"/>
      </rPr>
      <t>Gabriel Ricardo Rojas Valencia CC 79641058.</t>
    </r>
  </si>
  <si>
    <t>No se acepta la glosa teniendo el cuenta que se realizará el ajuste en la base de t.h. segun  Comité Técnico Operativo Distrital del mes de Abril-26, en el cual se define que se asume el valor correspondiente a decimales adicionales generados en el pago de honorarios del talento humano (TH) con cargo al % administrativo</t>
  </si>
  <si>
    <t>Se levanta GLOSA POR INCUMPLIMIENTO EN LA UNIDAD BASE DE COSTEO DE LA ACCIÓN DE BIENESTAR / ACCIÓN DE GESTIÓN PARA EL BIENESTAR GSP-PSPIC 222-Georreferenciación y análisis de información cartográfica de eventos de interés en salud pública, dado que se evidenció en el aplicativo de talento humano ajuste con observación : “INGRESO NUEVO 16/02/2026, La Subred Norte según Comité Técnico Operativo Distrital del mes de Abril-26, asume el valor correspondiente a decimales adicionales generados en el pago de honorarios del talento humano (TH) con cargo al % administrativo”</t>
  </si>
  <si>
    <t>11. Proceso integral e integrado de la Vigilancia basada en Comunidad</t>
  </si>
  <si>
    <t>23111. Proceso integral e integrado de la Vigilancia basada en ComunidadVigilancia en salud pública2026</t>
  </si>
  <si>
    <t>Gestión Estrategica territorial en el contexto de la VBC</t>
  </si>
  <si>
    <t>23111. Proceso integral e integrado de la Vigilancia basada en ComunidadVigilancia en salud pública20267_SUBRED1_ENERO_2026</t>
  </si>
  <si>
    <r>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t>
    </r>
    <r>
      <rPr>
        <b/>
        <sz val="11"/>
        <rFont val="Arial"/>
        <family val="2"/>
      </rPr>
      <t>231- Gestión Estratégica territorial en el contexto de la VBC</t>
    </r>
    <r>
      <rPr>
        <sz val="11"/>
        <rFont val="Arial"/>
        <family val="2"/>
      </rPr>
      <t xml:space="preserve"> con plan de acción cualitativo , el  cual contiene </t>
    </r>
    <r>
      <rPr>
        <b/>
        <sz val="11"/>
        <rFont val="Arial"/>
        <family val="2"/>
      </rPr>
      <t>3 actividades con 48 subactividades</t>
    </r>
    <r>
      <rPr>
        <sz val="11"/>
        <rFont val="Arial"/>
        <family val="2"/>
      </rPr>
      <t xml:space="preserve">, afectando 1 subactividad “Ingresar al aplicativo SIVIGILA D.C, la notificación de las situaciones problemáticas” con una </t>
    </r>
    <r>
      <rPr>
        <b/>
        <sz val="11"/>
        <rFont val="Arial"/>
        <family val="2"/>
      </rPr>
      <t>ponderación en el plan de acción del 2,5% para el perfil técnico 1</t>
    </r>
    <r>
      <rPr>
        <sz val="11"/>
        <rFont val="Arial"/>
        <family val="2"/>
      </rPr>
      <t xml:space="preserve"> , dado que se evidenció que las situaciones problemáticas con código 22689 y 22692 se ingresaron al aplicativo de SIVIGILA D.C. inoportunamente con más de 8 días desde la fecha de notificación versus la fecha de creación. </t>
    </r>
  </si>
  <si>
    <t>No se acepta la glosa, se envia oficio de solicitud de concepto técnico con Radicado número 2026-016401-1. El ingresó extemporáneo se presentó debido a una interpretación errónea de una instrucción impartida. No obstante, las notificaciones fueron registradas días después y está situación no generó afectación en la calidad ni en el desarrollo de los procesos involucrados.</t>
  </si>
  <si>
    <t>Se mantiene GLOSA del 100 % por incumplimiento de anexo 6 lineamientos técnicos de la gestión de la salud pública GSP y del plan de salud pública de intervenciones colectivas - PSPIC y módulo de estándares - SIVIGILA D.C ya que se ratificó el hallazgo en la acción de bienestar 231- Gestión Estratégica territorial en el contexto de la VBC, lo anterior acorde con la respuesta de SDS mediante oficio EE-56644 de 26/05/2026 en el cual se da concepto no favorable.</t>
  </si>
  <si>
    <r>
      <t xml:space="preserve">Se genera glosa POR INSUMOS Y RECURSOS del 3% sobre el valor total descrito en la columna “valor ejecutado en la acción de bienestar”, por la </t>
    </r>
    <r>
      <rPr>
        <b/>
        <sz val="11"/>
        <color theme="1"/>
        <rFont val="Arial"/>
        <family val="2"/>
      </rPr>
      <t>Acción de bienestar 231- Gestión Estratégica territorial en el contexto de la VBC</t>
    </r>
    <r>
      <rPr>
        <sz val="11"/>
        <color theme="1"/>
        <rFont val="Arial"/>
        <family val="2"/>
      </rPr>
      <t xml:space="preserve"> ,dado que se evidenció que la licencia para el correo institucional lidervspnortecomunitaria@subrednorte.gov.co no cumple con la capacidad 50 gigabytes y mínimo 500 gigabytes de espacio de almacenamiento por usuario en la nube, (capacidad actual del correo 2 gigabytes y no cuenta con espacio de almacenamiento por usuario en la nube). Adicional no contó con los siguientes insumos: Vinilo, Tiza de colores, Foamy-paquetes de octavo de 10 unidades, Bombas surtidas, Lápiz tipo  grafito, Caja tempera, Pegante en barras, cartón paja, Cintas, Tabla para apoyo plástica por unidad, Sacapuntas tajalápiz metálico, Tijeras punta roma, Borrador, Plumones, Pelotas, Rollo papel Contac, Pinceles planos y redondos de varios tamaños, Dados y Pliego papel periódico. Lo anterior acorde a las especificaciones técnicas solicitadas en el anexo 8.    </t>
    </r>
  </si>
  <si>
    <t>No se acepta la glosa, la Subred Norte actualmente adelanta la gestión pertinente para la compra de lo requerido del Anexo-8, gestión que está contemplada en el Plan Anual de Adquisiciones de la Subred.</t>
  </si>
  <si>
    <t>Se mantiene GLOSA POR INSUMOS Y RECURSOS del 3% sobre el valor total descrito en la columna “valor ejecutado en la acción de bienestar”, para la Acción de bienestar 231- Gestión Estratégica territorial en el contexto de la VBC ya que en el proceso de conciliación de glosas no se presentan soportes que subsanen los hallazgos evidenciados por el equipo de apoyo a la supervisión durante el seguimiento respectivo.</t>
  </si>
  <si>
    <t>23211. Proceso integral e integrado de la Vigilancia basada en ComunidadVigilancia en salud pública2026</t>
  </si>
  <si>
    <t>Gestión Operativa para el Fortalecmiento de la REVCOM</t>
  </si>
  <si>
    <t>Local</t>
  </si>
  <si>
    <t>23211. Proceso integral e integrado de la Vigilancia basada en ComunidadVigilancia en salud pública20264_CHAPINERO1_ENERO_2026</t>
  </si>
  <si>
    <r>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family val="2"/>
      </rPr>
      <t>232- Gestión Operativa para el Fortalecimiento de la REVCOM con plan de acción cualitativo , el  cual contiene 36 subactividades</t>
    </r>
    <r>
      <rPr>
        <sz val="11"/>
        <color theme="1"/>
        <rFont val="Arial"/>
        <family val="2"/>
      </rPr>
      <t xml:space="preserve">, afectando </t>
    </r>
    <r>
      <rPr>
        <b/>
        <sz val="11"/>
        <color theme="1"/>
        <rFont val="Arial"/>
        <family val="2"/>
      </rPr>
      <t xml:space="preserve">1 subactividad </t>
    </r>
    <r>
      <rPr>
        <sz val="11"/>
        <color theme="1"/>
        <rFont val="Arial"/>
        <family val="2"/>
      </rPr>
      <t xml:space="preserve">“Elaborar informe ISEC.” con una </t>
    </r>
    <r>
      <rPr>
        <b/>
        <sz val="11"/>
        <color theme="1"/>
        <rFont val="Arial"/>
        <family val="2"/>
      </rPr>
      <t>ponderación en el plan de acción del 3% para el perfil Profesional Universitario 2</t>
    </r>
    <r>
      <rPr>
        <sz val="11"/>
        <color theme="1"/>
        <rFont val="Arial"/>
        <family val="2"/>
      </rPr>
      <t>, Localidad Chapinero. Se evidenció en la ISEC del 17/01/2026,situación problemática  22507 Invasión del espacio público anden parque zona verde- Establecimientos comerciales (talleres, venta de muebles, etc.) inconsistencia en el contexto epidemiológico dado que este menciona problemática de ruido  y no de ocupación del espacio público “…En el componente de salud ambiental, los reportes de la Secretaría Distrital de Salud señalan que la exposición a fuentes de ruido provenientes de actividades comerciales puede superar los niveles permitidos en determinados periodos del día, razón por la cual se adelantan procesos de vigilancia mediante encuestas de percepción, evaluación de calidad del sueño y gestión de quejas ciudadanas, con identificación de molestias asociadas a la exposición acústica. De manera complementaria, la Secretaría Distrital de Ambiente realiza mediciones de emisión de ruido en establecimientos de comercio, industria y servicios, como parte de los procesos de evaluación, control y seguimiento ambiental. Estas condiciones se han relacionado con alteraciones del descanso, afectaciones al bienestar y situaciones de riesgo por obstrucción de la circulación peatonal, derivadas de la ocupación física del espacio público y de la intensificación de actividades comerciales en áreas de tránsito...”.</t>
    </r>
  </si>
  <si>
    <t>No se acepta la glosa, se envia oficio de solicitud de concepto técnico con Radicado número 2026-016401-1. La observación identificada corresponde a un aspecto de redacción dentro del apartado de contexto epidemiológico y no a una ausencia metodológica, técnica u operativa en el desarrollo de la Investigación Socio Epidemiológica de Campo. Si bien en el contexto epidemiológico se incorporó un fragmento relacionado con vigilancia ambiental y exposición a ruido derivado de actividades comerciales, este fue incluido como referencia complementaria frente a afectaciones urbanas asociadas al uso intensivo del espacio público y actividades comerciales en áreas de tránsito. No obstante, dicho contenido no modificó el objeto central de la investigación ni el abordaje metodológico desarrollado en la ISEC.</t>
  </si>
  <si>
    <t>Se levanta GLOSA del 100 % por incumplimiento de anexo 6 lineamientos técnicos de la gestión de la salud pública GSP y del plan de salud pública de intervenciones colectivas - PSPIC y módulo de estándares - SIVIGILA D.C ya que se evidenció respuesta de SDS mediante oficio 2026-EE-56644 de 26/05/2026 en el cual se da concepto favorable.</t>
  </si>
  <si>
    <t>23111. Proceso integral e integrado de la Vigilancia basada en ComunidadVigilancia en salud pública20267_SUBRED2_FEBRERO_2026</t>
  </si>
  <si>
    <r>
      <t xml:space="preserve">Se genera glosa POR INSUMOS Y RECURSOS del 3% sobre el valor total descrito en la columna “valor ejecutado en la acción de bienestar”, por la Acción de bienestar </t>
    </r>
    <r>
      <rPr>
        <b/>
        <sz val="11"/>
        <color theme="1"/>
        <rFont val="Arial"/>
        <family val="2"/>
      </rPr>
      <t>231- Gestión Estratégica territorial en el contexto de la VBC</t>
    </r>
    <r>
      <rPr>
        <sz val="11"/>
        <color theme="1"/>
        <rFont val="Arial"/>
        <family val="2"/>
      </rPr>
      <t xml:space="preserve"> ,dado que se evidenció que la licencia para el correo institucional lidervspnortecomunitaria@subrednorte.gov.co no cumple con la capacidad 50 gigabytes y mínimo 500 gigabytes de espacio de almacenamiento por usuario en la nube, (capacidad actual del correo 2 gigabytes y no cuenta con espacio de almacenamiento por usuario en la nube). Adicional no contó con los siguientes insumos: Vinilo, Tiza de colores, Foamy-paquetes de octavo de 10 unidades, Bombas surtidas, Lápiz tipo  grafito, Caja tempera, Pegante en barras, cartón paja, Cintas, Tabla para apoyo plástica por unidad, Sacapuntas tajalápiz metálico, Tijeras punta roma, Borrador, Plumones, Pelotas, Rollo papel Contac, Pinceles planos y redondos de varios tamaños, Dados y Pliego papel periódico. Lo anterior acorde a las especificaciones técnicas solicitadas en el anexo 8. </t>
    </r>
  </si>
  <si>
    <t>Se mantiene GLOSA POR INSUMOS Y RECURSOS del 3% sobre el valor total descrito en la columna “valor ejecutado en la acción de bienestar”, para la Acción de bienestar 231- Gestión Estratégica territorial en el contexto de la VBC, ya que en el proceso de conciliación de glosas no se presentan soportes que subsanen los hallazgos evidenciados por el equipo de apoyo a la supervisión durante el seguimiento respectivo.</t>
  </si>
  <si>
    <t>21510. Proceso integral e integrado de la Vigilancia de la Salud PúblicaVigilancia en salud pública2026</t>
  </si>
  <si>
    <t>Investigaciones epidemiológicas de eventos prioritarios en salud mental</t>
  </si>
  <si>
    <t>Investigaciones Epidemiológicas de campo realizadas</t>
  </si>
  <si>
    <t>21510. Proceso integral e integrado de la Vigilancia de la Salud PúblicaVigilancia en salud pública20267_SUBRED1_ENERO_2026</t>
  </si>
  <si>
    <t>William Baquero Varela</t>
  </si>
  <si>
    <t xml:space="preserve">Se genera GLOSA POR INCUMPLIMIENTO EN LA UNIDAD BASE DE COSTEO DE LA ACCIÓN DE BIENESTAR / ACCIÓN DE GESTIÓN PARA EL BIENESTAR GSP-PSPIC Se evidenció hallazgo en la acción de bienestar 215-Investigaciones epidemiológicas de eventos prioritarios en salud mental, por la diferencia entre el valor mensual reconocido por la Subred y el valor definido por la SDS, de acuerdo con el valor establecido en la columna “1 VALOR BASE 184 HORAS MES” debido a que se identificó en el mes de enero inconsistencia en el reconocimiento de horas laborales para el perfil de profesional universitario 1, evidenciándose el no pago de 36,798479086452471, de las cuales 30 horas adicionales corresponden a la profesional María Claudia Capacho Romero, así como el no pago de 6,798479086452471 horas a la profesional Andrea Bonilla González.
</t>
  </si>
  <si>
    <t xml:space="preserve">Se mantiene glosa del 100% por incumplimiento en la unidad base de costeo de la acción de bienestar / acción de gestión para el bienestar GSP-PSPIC, por los hallazgos evidenciados, toda vez que, durante el proceso de conciliación de glosas, la Subred no presentó soportes adicionales que permitieran subsanar los hallazgos identificados por el equipo de apoyo a la supervisión durante el respectivo seguimiento.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</si>
  <si>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quince (15) IEC no cumplen con lo descrito en los lineamientos; Los hallazgos se describen a continuación: 
VESPA
1_ID1033108920_Usaquén: IEC con fecha de visita del 06/01/2026 en la cual se identificó que los datos básicos del usuario relacionados en el consentimiento informado corresponden al acudiente y no al usuario notificado, por lo tanto, no concuerda el tipo y número de documento y el nombre. En cuanto a la fecha de caracterización se evidencia inconsistencia al relacionar el 16/01/2026, pero el consentimiento informa el 06/01/2026.  No se encontró información sobre el seguimiento a las atenciones en salud teniendo en cuenta que es una menor de 15 años, así mismo, no se identifica información del porqué se realiza la canalización hasta el día del cierre, pues la necesidad de reportar a la EAPB y al IDRD se hizo el día de la caracterización y se refleja dentro del plan de acción. 
SIVIM 
2_ID1902062_Usaqué: fecha de visita 16/01/2026, se identifica dirección sin ajuste en la cara A de la ficha de IEC donde registra KR 6 A 168 08 y en consentimiento informado KR 6 A 166 08. En la variable complementaria a “SI es gestante” no se registra el número de semanas. El puntaje de clasificación APGAR (10 a 13) en la IEC no concuerda con el registrado dentro de la escala (8 puntos). No se encontró información sobre las atenciones en salud y las condiciones de vida del grupo familiar, especialmente del integrante de la familia de 6 años, teniendo en cuenta su diagnóstico de base (Autismo). No se encontró pertinencia para activar ruta de atención por psicología, teniendo en cuenta que la usuaria ya contaba con la asignación de la cita (soporte que fue verificado durante la visita), así mismo, se identificó que la ficha de canalización se diligenció con fecha del 31/01/2026, siendo posterior a la fecha de cierre del caso (27/01/2026). Finalmente, tampoco se soportó el envío de canalización.
3_ID1911722_Usaquén: fecha de visita 20/01/2026. Se identifica tachón en la dirección registrada en el consentimiento informado, lo que no permite la interpretación del complemento. El genograma no es legible. El caso no cumple criterio para su abordaje por SIVIM, pero si cumplía criterio para ser abordado por SIVELCE, debido a que no se encontró información que indicara maltrato físico, emocional o negligencia, pero si se concluyó que corresponde a un accidente doméstico en menor de 9 meses. La IEC informa que el caso fue reportado a ICBF en donde informaron que no le dan seguimiento porque clasificaron como “Accidente” el hecho que llevó a la notificación. 
4_ID1900845_Chapienero: fecha de visita 14/01/2026: Se evidenció que el soporte de envío de canalización no registra la fecha, por lo que no se logró validar que la entrega haya sido efectiva. En cuanto a la representación gráfica del genograma se identificó que el caso señalado como índice no corresponde al notificado. No se encontró información sobre el seguimiento a las atenciones en salud con el enfoque integral que requería el caso índice y su hija de 8 años. 
5_ID1887400_ Engativá: Fecha de visita 27/12/2025, fecha de cierre 07/01/2026. No se garantizó la valoración integral del grupo familiar de acuerdo con el nivel de riesgo frente al evento notificado (, no se incluyó las condiciones actuales de la madre del caso índice y su hermana de 4 años de acuerdo con los hechos de violencia sexual. Así mismo, no hay información sobre los seguimientos a las atenciones en salud del grupo familiar. 
6_ID_1887400_ Engativá: Fecha de visita 27/12/2025, fecha de cierre 07/01/2026. No se garantizó la valoración integral del grupo familiar de acuerdo con el nivel de riesgo frente al evento notificado (presunta violencia sexual y emocional dentro de la vivienda), teniendo en cuenta que además del caso notificado se encuentra su hermana de 4 años y su progenitora. No se identificó información sobre las condiciones de vida actuales del caso índice (13 años). Así mismo, no hay información sobre los seguimientos a las atenciones en salud del grupo familiar. 
7_ID1896266_Engativá: fecha de visita 28/12/2025 y fecha de cierre 16/01/2026. No se garantizó la valoración integral del grupo familiar de acuerdo con el nivel de riesgo frente al evento notificado (maltrato físico y emocional), no se encontró la descripción de las condiciones de vida actuales del caso reportado y de su hermana de 3 años. Así mismo, no hay información sobre los seguimientos a las atenciones en salud del grupo familiar. Se aplicó la escala APGAR, sin embargo, el caso índice tiene 6 años y la escala se aplica a partir de los 7. No se soportó el envío de la canalización.
8_ID1899164_Suba: fecha de visita 05/01/2026. Se identificó que la IEC no cuenta con los soportes requeridos para justificar y validar que se hizo en la modalidad de IEC virtual (chat, video llamada, plataformas y telefónico), tal y como lo especifica la ficha técnica (página 30, nota al pie No. 61). Por otra parte, se identificó que la canalización se realiza un día antes de dar cierre al caso, siendo no pertinente, pues en el seguimiento final describe que la usuaria se encuentra fuera del país. 
SISVECOS
9_1890100_Usaquén_Se identifica incumplimiento en el diligenciamiento del consentimiento ítem “Usuario otorga consentimiento para ser sujeto de investigación”, al no encontrarse seleccionada ninguna de las opciones (Sí o No), lo cual afecta la validez del registro. Asimismo, lo que denomina como plan de acción es posiblemente la psicoeducación u orientación; no obstante, no se evidencia el desarrollo ni la documentación de acciones psicoeducativas orientadas a la mitigación de los factores de riesgo identificados. Adicionalmente, no se registra el correo electrónico del usuario en el seguimiento, incumpliendo los requisitos de trazabilidad de la información. De acuerdo con lo registrado en la atención, no se evidencia la realización de la evaluación del estado mental, lo cual constituye una omisión relevante en el proceso de valoración.  
10_1890953_Usaquen_Se evidencian múltiples incumplimientos en el diligenciamiento y registro de la IEC. En la Cara A no se selecciona la condición final, lo cual limita el cierre adecuado del proceso y afecta la calidad de la información. Adicionalmente, no se registra el correo electrónico del usuario en el seguimiento, incumpliendo los criterios de trazabilidad y continuidad de la atención. En el ítem “Usuario otorga consentimiento para ser sujeto de investigación” no se selecciona la opción Sí ni No, lo que constituye una falta en el registro obligatorio del consentimiento informado. Asimismo, no se diligencia el test de riesgo suicida. No se evidencia la psicoeducación orientada al desarrollo de estrategias para la mitigación de los factores de riesgo identificados, limitándose el plan de acción a un registro nominal y general no particularizado al usuario. Finalmente, de acuerdo con lo consignado en la IEC, no se realiza ni se documenta la evaluación del estado mental.
11_1890792 Engativá_En la Cara A el evento es clasificado como sospechoso, a pesar de corresponder a un caso notificado por UPGD, aspecto relevante para la adecuada clasificación epidemiológica del evento.  Se registra la canalización el día 09/01/2026, coincidiendo con la fecha de cierre, mientras que la IEC se diligencia el 01/01/2026, fecha que, según la observación consignada, corresponde al momento en que se realizó el registro en el SIRC. Lo anterior evidencia una inconsistencia en la secuencia temporal entre la captación del caso, el registro y la canalización dentro del proceso de vigilancia. Evidencia de lo anterior reposa en el relato del día de la IEC en donde consigna: “La usuaria refiere que no cuenta actualmente con proceso de acompañamiento, por lo cual se realiza diligenciamiento de formato SIRC para canalización a su EAPB; así mismo se verifican los criterios para canalización a otros espacios de seguimiento.   No diligenció el APGAR familiar en el apartado correspondiente; sin embargo, en la Cara C se registra una clasificación de “Entre 10–13: Disfunción familiar moderada”, sin que se evidencie la fuente ni el procedimiento de cálculo del puntaje, lo que genera dificultad para la interpretación epidemiológica del contexto familiar y su relación con los factores de riesgo asociados al evento.
12_1897183 Engativá_En la aplicación de la escala SAD PERSONS se selecciona el ítem “Tentativa suicida previa”; sin embargo, esta información no es retomada en la Cara B, donde no se contemplan antecedentes de intentos previos. De igual manera, en el Test de Riesgo Suicida no se diligencia el ítem “15. Intentos previos de suicidio o autolesiones”, generándose inconsistencias en la identificación y caracterización de los antecedentes de riesgo. Adicionalmente, en el seguimiento se registra la observación “refiere no tener antecedentes de intentos previos”, lo cual resulta discordante con lo previamente seleccionado en la escala SAD PERSONS.  En el Test de Riesgo Suicida tampoco se selecciona el ítem “Hombre” correspondiente a la variable sociodemográfica, lo que limita la adecuada ponderación del riesgo. No se registra el correo electrónico del usuario en el seguimiento, y no se consigna información relacionada con el estado mental ni la forma de entrega del soporte del consentimiento informado, elementos relevantes para la trazabilidad y caracterización del caso.  Se identifican como factores desencadenantes el desempleo y la carencia económica; sin embargo, no se evidencia la activación del SIRC hacia entidades intersectoriales, que permita la implementación de estrategias de apoyo social y económico orientadas a la mitigación del riesgo identificado.  En la Cara B se seleccionan los diagnósticos de trastorno de personalidad y trastorno depresivo, sin que se observe en el seguimiento información relacionada con valoración o continuidad del manejo por psiquiatría, más allá de que posteriormente se consigna que la persona ya se encuentra trabajando.  Finalmente, en el seguimiento se evidencia una mezcla de información correspondiente al desarrollo de la visita con registros posteriores, dificultando la claridad temporal de las acciones realizadas y el análisis integral del proceso de atención y seguimiento del caso.
13_ Barrios Unidos Se identifica incumplimiento en el diligenciamiento de IEC, No realizo genograma y no diligencio el “TEST DE RIESGO SUICIDA”.
SIVELCE 
14_Suba_1904645: Se identifica inconsistencia en el registro del APGAR familiar, dado que se selecciona el rango “Entre 18–20: Buen funcionamiento familiar”, mientras que la sumatoria del puntaje corresponde a 17, lo que no es concordante con la clasificación asignada. Adicionalmente, en la matriz de Haddon no se registran los determinantes sociales en los niveles macro, intermedio y micro, limitando la caracterización integral del evento. Así mismo, no se evidencia la implementación del formato de la Caja de Herramientas semaforizado en el ítem “Índice de riesgo – vulneración – amenaza”.
15_1911776: En la Cara B se reporta el diagnóstico CIE‑10 “Quemadura de segundo grado, región del cuerpo no especificada”; sin embargo, en el ítem correspondiente a la clasificación del grado de la quemadura se selecciona tercer grado, evidenciando incongruencia en la codificación y clasificación clínica del evento.  Adicionalmente, en el genograma no se registra el nombre ni la edad del padre, lo que limita la caracterización familiar y el análisis de redes de apoyo del usuario.
</t>
  </si>
  <si>
    <t>La Subred Integrada de Servicios de Salud Norte no acepta la glosa se realiza solicitud de concepto técnico con Radicado No. 2026-017333-1. Frente a los hallazgos generados para este producto, en consideración a que las Investigaciones Epidemiológicas de Campo (IEC) fueron ejecutadas conforme a los lineamientos técnicos establecidos en el Anexo 6 del convenio, garantizando el desarrollo de acciones de caracterización, orientación, valoración, canalización y seguimiento, de acuerdo con el contexto y las particularidades de cada caso intervenido.
Los hallazgos identificados corresponden principalmente a aspectos de forma, consistencia documental, oportunidad en el registro y completitud de algunos campos, los cuales no afectan la ejecución efectiva de la intervención ni desvirtúan el cumplimiento técnico y operativo del proceso desarrollado por los profesionales.
Adicionalmente, se evidencia que algunos hallazgos se originan en interpretaciones subjetivas por parte de los auditores frente a lo establecido en el anexo operativo. Lo anterior se refleja en la generación de glosas en casos que se encuentran dentro de los tiempos definidos 30 días o que cuentan con intervenciones integrales en salud mental debidamente realizadas al caso indice. Así mismo, se identifican observaciones sobre información relevante que sí se encuentra consignada en el desarrollo de la IEC, pero que no fue considerada durante el proceso de auditoría.
Es importante precisar que las IEC se facturan por evento. Si bien se promueve la integralidad de las acciones, la intervención se realiza con base en el caso notificado. En este sentido, no es procedente glosar casos por no haber abordado individualmente a todos los integrantes del grupo familiar que no fueron objeto de notificación, dado que las acciones de la Vigilancia en Salud Pública en salud mental se focalizan en el evento reportado.
De igual forma, se generaron hallazgos relacionados con la variable “Usuario otorga consentimiento para ser sujeto de investigación” del consewntimiento informado, en la cual no se marcó ninguna opción. Al respecto, se aclara que esta situación no invalida la ejecución de la IEC ni la facturación del caso, dado que, aunque es un dato relevante para eventuales procesos investigativos posteriores, no condiciona la validez técnica de la intervención realizada en campo.
En consecuencia, la Subred considera que las situaciones observadas constituyen oportunidades de mejora orientadas al fortalecimiento del registro documental, mas no incumplimientos que invaliden de manera integral la ejecución de las IEC desarrolladas bajo los parámetros técnicos, contractuales y normativos vigentes.
Se adjunta oficio en el cual se presenta, para cada hallazgo identificado, la respectiva solicitud de concepto técnico favorable bajo la revision tecnica de cada caso, teniendo en cuenta que el quehacer de la línea de salud mental cumple con lo requerido en el anexo operativo. Así mismo, se resalta que el porcentaje de hallazgos no supera el 3% del total de los casos abordados en el mes.</t>
  </si>
  <si>
    <t>Se mantiene glosa del 100% por incumplimiento de anexo 6 lineamientos técnicos de la gestión de la salud pública GSP y del plan de salud pública de intervenciones colectivas - PSPIC y módulo de estándares – SIVIGILA D.C. Por los hallazgos evidenciados, teniendo en cuenta que en el oficio de respuesta con radicado número 2026-EE-64323 del 11 de julio de 2026 con asunto “Concepto técnico a los productos 215 (investigaciones de eventos prioritarios en salud mental)”, el cual describe: “...A partir del antecedente donde se describen diferentes hallazgos en el proceso de seguimiento al convenio para los meses de enero y febrero para el producto 215 (investigaciones de eventos prioritarios en salud mental). No es posible emitir concepto técnico, por la ausencia de soportes o documentos adjuntos; asimismo, algunos de los ID no se encontraron registrados en los subsistemas de salud mental del SIVIGILA D.C....” dado lo anterior no se dio concepto favorable para subsanar el hallazgo.</t>
  </si>
  <si>
    <t>21310. Proceso integral e integrado de la Vigilancia de la Salud PúblicaVigilancia en salud pública2026</t>
  </si>
  <si>
    <t xml:space="preserve">Gestión  de la información  del Componente de Salud Mental - Subred Norte y Sur Occidente </t>
  </si>
  <si>
    <t>21310. Proceso integral e integrado de la Vigilancia de la Salud PúblicaVigilancia en salud pública20267_SUBRED1_ENERO_2026</t>
  </si>
  <si>
    <t>Se genera glosa por INSUMOS Y RECURSOS del 3% sobre el valor total descrito en la columna “valor ejecutado en la acción de bienestar” dado que se evidenció en la acción de bienestar 213 Gestión de la información del Componente de Salud Mental - Subred Norte y Sur Occidente dado a que, los correos electrónicos de los subsistemas SIVELCE, SIVIM, VESPA y del Líder Salud Mental no cumplen con el espacio mínimo de correo de 50 GB, y no cuenta con el complemento del OneDrive de acuerdo a lo establecido en el anexo 8.</t>
  </si>
  <si>
    <t>No se acepta glosa frente al correo electronico, teniendo en cuenta que durante el seguimiento se evidencia que el proceso cuenta con correos electrónicos con las capacidades requeridas, adicionalmente estamos dentro de los tiempos proyectados para la consecución de los mismos para el convenio, por lo que se realizaran las acciones pertinentes para el levantamiento de la glosa.</t>
  </si>
  <si>
    <t xml:space="preserve">Se mantiene glosa por INSUMOS Y RECURSOS del 3% sobre el valor total descrito en la columna “valor ejecutado en la acción de bienestar”, teniendo en cuenta que la subred no presenta soportes que subsanen el hallazgo identificado en el seguimiento retrospectivo.
</t>
  </si>
  <si>
    <t>21510. Proceso integral e integrado de la Vigilancia de la Salud PúblicaVigilancia en salud pública20267_SUBRED2_FEBRERO_2026</t>
  </si>
  <si>
    <t>william Baquero Varela</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</si>
  <si>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ocho (8) IEC no cumplen con lo descrito en los lineamientos; Los hallazgos se describen a continuación: 
SIVIM
1_ID1095312444_Engativa: fecha de visita 18/02/2026. No se identificó información sobre el seguimiento a las atenciones en salud del caso reportado y del grupo familiar. De esta manera, no se garantizó el abordaje integral teniendo en cuenta que la edad del caso índice (14 años) y su hermano (1 año). Por otra parte, se identificó que el nombre y el documento registrado en el consentimiento informado no corresponde al usuario, si no al nombre del padre. La fecha de envío de canalización se realizó hasta el día del cierre del caso (25/02/2026), sin embargo, esta descrita dentro del plan de trabajo planteado el día de la caracterización. 
2_ID1027211856_Usaquén: fecha de visita 03/02/2026. No se identificó información sobre el seguimiento a las atenciones en salud de menor edad notificado (14 años), de esta manera, no hubo un abordaje integral. En cuanto al diligenciamiento del consentimiento informado, se identificó que el nombre registrado no corresponde al usuario, si no al nombre y documento de la madre. No se encontró información que justificara porqué la canalización se envió el día del cierre del caso (12/02/2026), pero con la identificación de necesidades de activar rutas durante la caracterización. 
3_ID15470865_Chapinero: fecha de visita 18/02/2026. No se identificó información sobre el seguimiento a las atenciones en salud del menor reportado teniendo en cuenta que tiene 10 años. Así mismo, no se encontró información frente a la valoración del nivel de riesgo frente al evento de los demás integrantes del grupo familiar, en espacial a su hermano de 14 años. 
VESPA
4_ID1927189_Usaquén. Fecha de visita 16/02/2026. Se identificó que el consentimiento informado no se diligenció en completitud en las variables que informan sobre la autorización o no para el uso de los datos del usuario. No se soportó el envío de las fichas de canalización. Se identificaron inconsistencias en el número de contacto del usuario al registrar en la ficha de IEC (3119222684), la ficha de canalización (3219222684) y el consentimiento informado (321922284). Con relación al análisis del caso a partir de la IEC, se identificó que no hay descripción de los antecedentes de violencia física y emocional reportados en la notificación. Por otra parte, no se indagó sobre las condiciones en que se dio el embarazo reportado dentro de la ficha de notificación, teniendo en cuenta que se trata de una menor de 16 años, así mismo, no se encontró información sobre las condiciones en que se dio el aborto, por lo que no hay claridad en el relato del evento.
5_ID1929327_Usaquén: fecha de vista 17/02/2026. Se identificó que el consentimiento informado no se diligenció en completitud en las variables que informan sobre la autorización o no para el uso de los datos del usuario. Por otra parte, no hay concordancia entre la variable antecedentes de violencia donde informa inicialmente que no, pero en la descripción de la situación de violencia informa que si había ocurrido antes la violencia emocional. No se encontró información sobre el seguimiento a las atenciones en salud del menor reportado (4 años). 
SISVECOS
6_1927239 Suba_ no diligencio el genograma, no diligencio Apgar, no diligencio TEST DE RIESGO SUICIDA registra la orientación con la denominación plan de acción. 
7_1925591 Suba_ En la aplicación de la escala SAD PERSONS no se selecciona el ítem “Tentativa suicida previa”; sin embargo, en la Cara B se reportan dos intentos previos, evidenciándose una inconsistencia en la identificación de antecedentes relevantes para la valoración del riesgo. De igual manera, en el Test de Riesgo Suicida no se evalúan las variables 6. Depresión y 15. Intentos previos, limitando la caracterización integral del riesgo suicida.  No se registra el alistamiento ni el soporte de entrega del consentimiento informado, lo cual afecta la trazabilidad del proceso. En el seguimiento, el correo electrónico se registra como SD, pese a que toda variable debe ser explorada o validada durante la visita.  Adicionalmente, ante la identificación de factores socioeconómicos como la falta de trabajo y las carencias económicas, no se evidencia el envío de una canalización que dé respuesta contingente, por lo que debió contemplarse la remisión a entidades intersectoriales que aportaran a la mitigación del riesgo identificado.
8_ 1226919 Chapinero_ Se evidencia incumplimiento en la calidad y consistencia del registro de la información. En el seguimiento, el ítem correspondiente al correo electrónico se encuentra diligenciado como “NA”, sin que se observe proceso de exploración, verificación o justificación de esta variable.  Adicionalmente, no se registran los nombres ni las edades de las exparejas de la usuaria, lo que limita la adecuada caracterización del contexto relacional y social relevante para el análisis integral del caso. 
En el Test de Riesgo Suicida se selecciona de manera acorde la variable “13. Psicosis”; al contrastar dicha información con lo consignado en la IEC, se identifica que sí existe correspondencia clínica y narrativa con la condición de la usuaria. No obstante, esta condición no es contemplada ni valorada en la escala SAD PERSONS, evidenciándose una inconsistencia entre los instrumentos aplicados, lo que impacta la integralidad y confiabilidad de la valoración del riesgo suicida.
</t>
  </si>
  <si>
    <t>La Subred Integrada de Servicios de Salud Norte no acepta la glosa, se realiza solicitud de concepto técnico con Radicado No. 2026-017333-1. Frente a los hallazgos generados para este producto, en consideración a que las Investigaciones Epidemiológicas de Campo (IEC) fueron ejecutadas conforme a los lineamientos técnicos establecidos en el Anexo 6 del convenio, garantizando el desarrollo de acciones de caracterización, orientación, valoración, canalización y seguimiento, de acuerdo con el contexto y las particularidades de cada caso intervenido.
Los hallazgos identificados corresponden principalmente a aspectos de forma, consistencia documental, oportunidad en el registro y completitud de algunos campos, los cuales no afectan la ejecución efectiva de la intervención ni desvirtúan el cumplimiento técnico y operativo del proceso desarrollado por los profesionales.
Adicionalmente, se evidencia que algunos hallazgos se originan en interpretaciones subjetivas por parte de los auditores frente a lo establecido en el anexo operativo. Lo anterior se refleja en la generación de glosas en casos que se encuentran dentro de los tiempos definidos 30 días o que cuentan con intervenciones integrales en salud mental debidamente realizadas al caso indice. Así mismo, se identifican observaciones sobre información relevante que sí se encuentra consignada en el desarrollo de la IEC, pero que no fue considerada durante el proceso de auditoría.
Es importante precisar que las IEC se facturan por evento. Si bien se promueve la integralidad de las acciones, la intervención se realiza con base en el caso notificado. En este sentido, no es procedente glosar casos por no haber abordado individualmente a todos los integrantes del grupo familiar que no fueron objeto de notificación, dado que las acciones de la Vigilancia en Salud Pública en salud mental se focalizan en el evento reportado.
De igual forma, se generaron hallazgos relacionados con la variable “Usuario otorga consentimiento para ser sujeto de investigación” del consewntimiento informado, en la cual no se marcó ninguna opción. Al respecto, se aclara que esta situación no invalida la ejecución de la IEC ni la facturación del caso, dado que, aunque es un dato relevante para eventuales procesos investigativos posteriores, no condiciona la validez técnica de la intervención realizada en campo.
En consecuencia, la Subred considera que las situaciones observadas constituyen oportunidades de mejora orientadas al fortalecimiento del registro documental, mas no incumplimientos que invaliden de manera integral la ejecución de las IEC desarrolladas bajo los parámetros técnicos, contractuales y normativos vigentes.
Se adjunta oficio en el cual se presenta, para cada hallazgo identificado, la respectiva solicitud de concepto técnico favorable bajo la revision tecnica de cada caso, teniendo en cuenta que el quehacer de la línea de salud mental cumple con lo requerido en el anexo operativo. Así mismo, se resalta que el porcentaje de hallazgos no supera el 3% del total de los casos abordados en el mes.</t>
  </si>
  <si>
    <t>21310. Proceso integral e integrado de la Vigilancia de la Salud PúblicaVigilancia en salud pública20267_SUBRED2_FEBRERO_2026</t>
  </si>
  <si>
    <t>No se acepta glosa frente al correo electrónico, teniendo en cuenta que durante el seguimiento se evidencia que el proceso cuenta con correos electrónicos con las capacidades requeridas, adicionalmente estamos dentro de los tiempos proyectados para la consecución de los mismos para el convenio, por lo que se realizaran las acciones pertinentes para el levantamiento de la glosa.</t>
  </si>
  <si>
    <t xml:space="preserve">Se mantiene glosa por INSUMOS Y RECURSOS del 3% sobre el valor total descrito en la columna “valor
ejecutado en la acción de bienestar”, teniendo en cuenta que la subred no presenta soportes que subsanen el hallazgo identificado en el seguimiento retrospectivo.
</t>
  </si>
  <si>
    <t>18110. Proceso integral e integrado de la Vigilancia de la Salud PúblicaVigilancia en salud pública2026</t>
  </si>
  <si>
    <t>Gestión de la información  del  componente Transmisibles - Subred Norte y Sur Occidente</t>
  </si>
  <si>
    <t>18110. Proceso integral e integrado de la Vigilancia de la Salud PúblicaVigilancia en salud pública20267_SUBRED1_ENERO_2026</t>
  </si>
  <si>
    <t>Adaluz Gómez Hernández</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</si>
  <si>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evidenció pago superior equivalente a:
1,52631578947369 horas del perfil profesional universitario 2 correspondientes a las siguientes contratistas: Lina María Forero Morales CC 1032449652 (0,403508771929825 horas regulares), Rudy Paola Sandoval Pimiento CC 1115861772 (0,578947368421053 horas adicionales), Paula Andrea Guerrero Jaramillo CC 1010212830 (0,271929824561404 horas adicionales), Andrea Liliana Ricaurte Ayala CC 1019033727 (0,271929824561404 horas adicionales).</t>
  </si>
  <si>
    <t>Se levanta glosa por INCUMPLIMIENTO EN LA UNIDAD BASE DE COSTEO DE LA ACCIÓN DE BIENESTAR/ACCION   DE GESTION PARA EL BIENESTAR GSP- PSPIC pago superior equivalente a:
1,52631578947369 horas del perfil profesional universitario 2 correspondientes a las siguientes contratistas: Lina María Forero Morales CC 1032449652 (0,403508771929825 horas regulares), Rudy Paola Sandoval Pimiento CC 1115861772 (0,578947368421053 horas adicionales), Paula Andrea Guerrero Jaramillo CC 1010212830 (0,271929824561404 horas adicionales), Andrea Liliana Ricaurte Ayala CC 1019033727 (0,271929824561404 horas adicionales).Lo anterior dado a que se verificó el aplicativo de talento humano ajustado con observación: “LA SUBRED NORTE SEGÚN COMITÉ TÉCNICO OPERATIVO DISTRITAL DEL MES DE ABRIL-26, ASUME EL VALOR CORRESPONDIENTE A HORAS ADICIONALES GENERADOS EN EL PAGO DE HONORARIOS DEL TALENTO HUMANO (TH) CON CARGO AL % ADMINISTRATIVO”.</t>
  </si>
  <si>
    <t>19110. Proceso integral e integrado de la Vigilancia de la Salud PúblicaVigilancia en salud pública2026</t>
  </si>
  <si>
    <t>Unidades de analisis de eventos de interes en salud Pública Norte y Centro Oriente _ Transmisibles</t>
  </si>
  <si>
    <t>19110. Proceso integral e integrado de la Vigilancia de la Salud PúblicaVigilancia en salud pública20267_SUBRED1_ENERO_2026</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</si>
  <si>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191 - Unidades de análisis de eventos de interés en salud Pública Norte y Centro Oriente _ Transmisibles con plan de acción cuali-cuantitativo, el cual contiene 6 subactividades afectando 1 de ellas la cual cuenta con una ponderación en plan de acción de 10%: 
El hallazgo es el siguiente:
No presentó la planilla de verificación de confirmación de asistencia en la semana a desarrollarse la Unidad para ninguna de las 4 unidades de análisis realizadas en el mes.</t>
  </si>
  <si>
    <t>No se acepta la glosa correspondiente a las unidades de análisis, teniendo en cuenta que la invitación fue enviada por correo electrónico y las entidades confirmaron su participación por el mismo medio. Durante la auditoría se presentaron los productos respectivos; sin embargo, no se cuenta con listado de asistencia, sino con los correos electrónicos de confirmación.</t>
  </si>
  <si>
    <t>Se mantiene glosa del 100% en  la acción de bienestar donde se identificó el hallazgo dentro del plan de acción (cuali-cuantitativo), incumplimiento de anexo 6 lineamientos técnicos de la gestión de la salud pública GSP y del plan de salud pública de intervenciones colectivas - PSPIC y módulo de estándares - SIVIGILA D.C, debido a que durante el proceso de Conciliación de glosas la subred no presentó soportes adicionales que subsanen los hallazgos evidenciados por el equipo de apoyo a la supervisión durante el seguimiento respectivo.</t>
  </si>
  <si>
    <t>18210. Proceso integral e integrado de la Vigilancia de la Salud PúblicaVigilancia en salud pública2026</t>
  </si>
  <si>
    <t>Fortalecimiento y capacitación a UPGD Transmisibles Norte y Sur Occidente</t>
  </si>
  <si>
    <t>18210. Proceso integral e integrado de la Vigilancia de la Salud PúblicaVigilancia en salud pública20267_SUBRED1_ENERO_2026</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</si>
  <si>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1 de ellas la cual cuenta con una ponderación en plan de acción de 4,25%.
El hallazgo es el siguiente:
• En el fortalecimiento realizado a la UPGD Fundación Abood Shaio, en el acta registra realizar pretest y post test, sin embargo no presentó soporte del postest.
• En el fortalecimiento realizado a la UPGD Lacorsalud SAS UAP Los Héroes, el soporte de firmas de los asistentes presentado no registró la fecha. </t>
  </si>
  <si>
    <t xml:space="preserve">No se acepta glosa por fortalecimiento a las UPGD, se realizo pretest y postest durante la presentación de las acciones, no se presento porque la entidad no diligencio el link. 
No se acepta glosa durante la intervención con la UPGD se realizaron las acciones contractuales y por error en la digitación se plasmo fecha con error. </t>
  </si>
  <si>
    <t>22510. Proceso integral e integrado de la Vigilancia de la Salud PúblicaVigilancia en salud pública2026</t>
  </si>
  <si>
    <t>Gestión  de la información  del Componente de IAAS</t>
  </si>
  <si>
    <t>22510. Proceso integral e integrado de la Vigilancia de la Salud PúblicaVigilancia en salud pública20267_SUBRED1_ENERO_2026</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</si>
  <si>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225 - Fortalecimiento y capacitación a UPGD Transmisibles Norte y Sur Occidente, el cual contiene 15 subactividades afectando 1 de ellas la cual cuenta con una ponderación en plan de acción de 5%.
Los hallazgos son los siguientes:
• En el fortalecimiento realizado a la UPGD Los Cobos Medical Center S.A.S., se identificó una inconsistencia en las fechas registradas en los soportes: el acta señala que la actividad se realizó el 09 de enero de 2026, mientras que la lista de chequeo fue diligenciada con fecha 09/01/2025
• En el fortalecimiento realizado a la UPGD Viva 1A IPS Chapinero calle 52, se identificó una inconsistencia en las fechas registradas en los soportes: el acta señala que la actividad se realizó el 07 de enero de 2026, mientras que la lista de chequeo fue diligenciada con fecha 09/01/2026</t>
  </si>
  <si>
    <t>No se acepta glosa, se realizo proceso de solicitud de concepto técnico con Radicado número 2026-017338-1. Frente a los hallazgos durante la intervención con la UPGD se realizaron las acciones contractuales y por error en la digitación se plasmo fecha con error humano.</t>
  </si>
  <si>
    <t>Se levanta la glosa al 100% en  la acción de bienestar donde se identificó el hallazgo dentro del plan de acción (cuali-cuantitativo), incumplimiento de anexo 6 lineamientos técnicos de la gestión de la salud pública GSP y del plan de salud pública de intervenciones colectivas - PSPIC y módulo de estándares - SIVIGILA D.C, dado que durante el proceso de Conciliación de glosas la subred presentó oficio 2026-EE-70869 con asunto: Respuesta: Radicado Subred Norte 2026-017338- 1 Solicitud de concepto técnico a los productos 225 - gestión de la información del componente de IAAS en el cual se emite concepto técnico favorable para los dos hallazgos.</t>
  </si>
  <si>
    <t>18110. Proceso integral e integrado de la Vigilancia de la Salud PúblicaVigilancia en salud pública20267_SUBRED2_FEBRERO_2026</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</si>
  <si>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evidenció pago superior equivalente a:
1,94736842105263 horas del perfil profesional universitario 2 correspondientes a las siguientes contratistas: Lina María Forero Morales CC 1032449652 (0,350877192982456 horas regulares), Rudy Paola Sandoval Pimiento CC 1115861772 (0,736842105263158 horas adicionales), Paula Andrea Guerrero Jaramillo CC 1010212830 (0,429824561403509 horas adicionales), Andrea Liliana Ricaurte Ayala CC 1019033727 (0,429824561403509 horas adicionales).</t>
  </si>
  <si>
    <t>Se levanta glosa por INCUMPLIMIENTO EN LA UNIDAD BASE DE COSTEO DE LA ACCIÓN DE BIENESTAR/ACCION   DE GESTION PARA EL BIENESTAR GSP- PSPIC por pago superior equivalente a:
1,94736842105263 horas del perfil profesional universitario 2 correspondientes a las siguientes contratistas: Lina María Forero Morales CC 1032449652 (0,350877192982456 horas regulares), Rudy Paola Sandoval Pimiento CC 1115861772 (0,736842105263158 horas adicionales), Paula Andrea Guerrero Jaramillo CC 1010212830 (0,429824561403509 horas adicionales), Andrea Liliana Ricaurte Ayala CC 1019033727 (0,429824561403509 horas adicionales).
Lo anterior dado a que se verificó el aplicativo de talento humano ajustado con observación: “LA SUBRED NORTE SEGÚN COMITÉ TÉCNICO OPERATIVO DISTRITAL DEL MES DE ABRIL-26, ASUME EL VALOR CORRESPONDIENTE A HORAS ADICIONALES GENERADOS EN EL PAGO DE HONORARIOS DEL TALENTO HUMANO (TH) CON CARGO AL % ADMINISTRATIVO”.</t>
  </si>
  <si>
    <t>20110. Proceso integral e integrado de la Vigilancia de la Salud PúblicaVigilancia en salud pública2026</t>
  </si>
  <si>
    <t>Investigaciones epidemiológicas de campo -No Transmisibles</t>
  </si>
  <si>
    <t xml:space="preserve">Investigaciones Epidemiológicas de campo realizadas </t>
  </si>
  <si>
    <t>20110. Proceso integral e integrado de la Vigilancia de la Salud PúblicaVigilancia en salud pública20267_SUBRED1_ENERO_2026</t>
  </si>
  <si>
    <t>Mabel Lizcano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</si>
  <si>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 El no pago de dos (2) horas regulares del perfil de profesional universitario 2, correspondientes a la contratista Olga Marcela Bautista Hernández.
• El pago superior de tres (3) horas del perfil de profesional universitario 2 no justificadas en la base de talento humano y/o soportes presentados por la Subred, como se describe a continuación:
- Para el profesional universitario 2 - Bertha Inés Guerrero Sosa, el pago de una (1) hora ejecutadas. 
- Para el profesional universitario 2 - Genny Patricia Lozano Ruiz, el pago de una (1) hora ejecutadas. 
- Para el profesional universitario 2 - Laura Catalina Amador Nossa, el pago de una (1) hora ejecutadas.</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</si>
  <si>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 - PSPIC, toda vez que los soportes presentados por la Subred permiten dar por subsanados los hallazgos identificados durante el seguimiento retrospectivo.</t>
  </si>
  <si>
    <t>Se genera glosa por incumplimiento de anexo 6 lineamientos técnicos de la Gestión de la Salud Publica - GSP y del Plan de Salud Pública de Intervenciones Colectivas - PSPIC y módulo de estándares - SIVIGILA D.C del 100% del valor ejecutado de quince (15) Investigaciones Epidemiológicas de Campo (IEC) de la acción de bienestar 201-1 - Investigaciones epidemiológicas de campo - No Transmisibles CRÓNICOS, ya que se evidenció:
• Incumplimiento en la meta establecida por ficha técnica, toda vez, que para octubre de 2025 se ejecutaron dieciocho (18) IEC de treinta y tres (33) IEC programadas (quince (15) IEC pendientes), sin garantizar el cumplimiento de las IEC pendientes en el trimestre siguiente al mes de incumplimiento, es decir, enero de 2026. 
• No se realizó envío del informe anual de IEC, de acuerdo con las especificaciones descritas de cada evento, el cual, debía remitirse a SDS el último día hábil del mes de enero 2026, es decir, el 30 de enero de 2026.
Lo anterior obvia lo establecido en el anexo: eventos asociados a enfermedades crónicas (página 40, 42, 45 y 49).</t>
  </si>
  <si>
    <t>No se acepta la glosa, ya que las acciones no fueron facturadas.</t>
  </si>
  <si>
    <t>Se mantiene glosa del 100% del valor ejecutado de quince (15) Investigaciones Epidemiológicas de Campo (IEC) de la acción de bienestar 201-1 - Investigaciones epidemiológicas de campo - No Transmisibles CRÓNICOS,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</si>
  <si>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20110. Proceso integral e integrado de la Vigilancia de la Salud PúblicaVigilancia en salud pública20267_SUBRED2_FEBRERO_2026</t>
  </si>
  <si>
    <t>Se genera glosa por incumplimiento de anexo 6 lineamientos técnicos de la Gestión de la Salud Publica - GSP y del Plan de Salud Pública de Intervenciones Colectivas - PSPIC y módulo de estándares - SIVIGILA D.C del 100% del valor ejecutado de trece (13) Investigaciones Epidemiológicas de Campo (IEC) de la acción de bienestar 201-1 - Investigaciones epidemiológicas de campo - No Transmisibles CRÓNICOS, ya que se evidenció incumplimiento en la meta establecida por ficha técnica, toda vez, que para noviembre de 2025 se ejecutaron veinte (20) IEC de treinta y tres (33) IEC programadas (trece (13) IEC pendientes), sin garantizar el cumplimiento de las IEC pendientes en el trimestre siguiente al mes de incumplimiento, es decir, febrero de 2026. 
Lo anterior obvia lo establecido en el anexo: eventos asociados a enfermedades crónicas (página 40 y 42).</t>
  </si>
  <si>
    <t>Se mantiene glosa del 100% del valor ejecutado de trece (13) Investigaciones Epidemiológicas de Campo (IEC) de la acción de bienestar 201-1 - Investigaciones epidemiológicas de campo - No Transmisibles CRÓNICOS,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</si>
  <si>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21910. Proceso integral e integrado de la Vigilancia de la Salud PúblicaVigilancia en salud pública2026</t>
  </si>
  <si>
    <t>Evaluación y verificación en las asistencias técnicas de la Cabalidad y los diferentes procesos de EEVV</t>
  </si>
  <si>
    <t>21910. Proceso integral e integrado de la Vigilancia de la Salud PúblicaVigilancia en salud pública20267_SUBRED1_ENERO_2026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</si>
  <si>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 El no pago de 35,5855513307985 horas adicionales del perfil de profesional universitario 1, correspondientes al contratista Andrés Eduardo Gutiérrez Leal.
• El pago superior de 1,00760456273764 hora del perfil de profesional universitario 1 no justificada en la base de talento humano y/o soportes presentados por la Subred, correspondiente al contratista Mauricio Andrés Martínez Ramírez.</t>
  </si>
  <si>
    <t>No se acepta la glosa correspondiente a los pagos de talento humano, teniendo en cuenta que la subred realizó el pago respectivo. Por tal razón, se llevarán a cabo todas las acciones pertinentes para el levantamiento de la glosa.</t>
  </si>
  <si>
    <t>Se levanta parcialmente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 - PSPIC, toda vez que, en aplicativo en línea de talento humano para el contratista Mauricio Andrés Martínez Ramírez se registra “Observación” frente al pago superior de 1,00760456273764 hora del perfil de profesional universitario 1, acorde con directriz establecida en el Comité Técnico Operativo Distrital del 17 de abril de 2026.
Se mantiene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 - PSPIC, toda vez que se evidenció el no pago de 35,5855513307985 horas adicionales del perfil de profesional universitario 1, correspondientes al contratista Andrés Eduardo Gutiérrez Leal.</t>
  </si>
  <si>
    <t>21910. Proceso integral e integrado de la Vigilancia de la Salud PúblicaVigilancia en salud pública20267_SUBRED2_FEBRERO_2026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</si>
  <si>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0,319391634980989 horas adicionales del perfil de profesional universitario 1, correspondientes al contratista Andrés Eduardo Gutiérrez Leal.</t>
  </si>
  <si>
    <t>Se mantiene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 - PSPIC, toda vez que la Subred no presenta soportes adicionales que permitan subsanar los hallazgos identificados durante el seguimiento retrospectivo.</t>
  </si>
  <si>
    <t>20210. Proceso integral e integrado de la Vigilancia de la Salud PúblicaVigilancia en salud pública2026</t>
  </si>
  <si>
    <t>Gestión de la información  del  componente SISVAN - Subred Norte</t>
  </si>
  <si>
    <t>20210. Proceso integral e integrado de la Vigilancia de la Salud PúblicaVigilancia en salud pública20267_SUBRED1_ENERO_2026</t>
  </si>
  <si>
    <t>Yudy Cusva</t>
  </si>
  <si>
    <t xml:space="preserve">Se genera glosa POR INSUMOS Y RECURSOS del 3% sobre el valor total descrito en la columna “valor ejecutado en la acción de bienestar”, por la 202 - Gestión de información del componente SISVAN Subred Norte, debido a que se  evidenció que el correo institucional lidervspnortesisvan@subrednorte.gov.co, dispuesto por la Subred para el subsistema SISVAN (SISTEMA DE VIGILANCIA DE LA SEGURIDAD ALIMENTARIA Y NUTRICIONAL), no cumplió con las especificaciones técnicas descritas en el Anexo 8: “Correo institucional con un espacio mínimo de correo de 50 GB, mínimo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implementar medidas de seguridad como autenticación multifactorial (MFA).” Al realizar la verificación desde el equipo de cómputo, se evidenció que el espacio del correo es menor a las 50 GB y no contaba con todas las aplicaciones de compatibilidad requeridas, afectando de manera negativa la operación de la Acción de bienestar.
Con relación a lo anterior, y adicional a lo evidenciado durante el seguimiento retrospectivo, el equipo de apoyo a la supervisión recibió la alerta desde nivel central por parte del referente Distrital a través de correo electrónico del 16/01/2026, donde informa que la Subred no sólo debe garantizar la disponibilidad de equipos de cómputo, sino también el office 365 como se solicita en el anexo 8. 
</t>
  </si>
  <si>
    <t>No se acepta glosa frente al correo electrónico, teniendo en cuenta que durante el seguimiento se evidencia que el proceso cuenta con correos electrónicos con las capacidades requeridas, adicionalmente estamos dentro de los tiempos proyectados para la consecucion de los mismos para el convenio, por lo que se realizaran las acciones pertinentes para el levantamiento de la glosa.</t>
  </si>
  <si>
    <t>Se mantiene glosa POR INSUMOS Y RECURSOS del 3% sobre el valor total descrito en la columna “valor ejecutado en la acción de bienestar”, por la 202 - Gestión de información del componente SISVAN Subred Norte, debido a que la subred no presentó soportes durante la conciliación de glosas que subsanaran los hallazgos identificados. 
Se modifica el valor inicial de la glosa inicial de acuerdo con el concepto favorable a los ajustes realizados en el Informe de Gestión del periodo del 01 al 31 de enero de 2026 en la meta ejecutada y valor total ejecutado por la Acción de bienestar. Los ajustes mencionados se soportaron a través del oficio con radicado No. 2026-EE-76855 del 14/07/2026 y asunto: “Respuesta: Radicado 2026-ER-33560 del 15/05/2026 con Radicado Subred N.º2026-016891-1, solicitud de alcance general a Informe de gestión Convenio 8387508-2025, periodo 01 de enero al 28 febrero 2026.”</t>
  </si>
  <si>
    <t>20210. Proceso integral e integrado de la Vigilancia de la Salud PúblicaVigilancia en salud pública20267_SUBRED2_FEBRERO_2026</t>
  </si>
  <si>
    <t xml:space="preserve">Se mantiene glosa POR INSUMOS Y RECURSOS del 3% sobre el valor total descrito en la columna “valor ejecutado en la acción de bienestar”, por la 202 - Gestión de información del componente SISVAN Subred Norte, debido a que la subred no presentó soportes durante la conciliación de glosas que subsanaran los hallazgos identificados. </t>
  </si>
  <si>
    <t>20510. Proceso integral e integrado de la Vigilancia de la Salud PúblicaVigilancia en salud pública2026</t>
  </si>
  <si>
    <t>Seguimiento a las atenciones brindadas y orientaciones en alimentación a los menores de 5 años con diagnósticos de RIESGO DE DNT AGUDA y DNT AGUDA y  caracterizaciones a las gestantes notificadas al SISVAN en las Subredes</t>
  </si>
  <si>
    <t>20510. Proceso integral e integrado de la Vigilancia de la Salud PúblicaVigilancia en salud pública20267_SUBRED1_ENERO_2026</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</si>
  <si>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
1.	Actividad: Caracterización a las gestantes notificadas al SISVAN.
-	Subactividad: Búsqueda Activa Comunitaria
-	Perfil a cargo: Profesional Universitario 2
-	Peso porcentual de la actividad: 10%
-	Número de casos identificados con el hallazgo: dos (2) de un total de dos (2). 
Actividad: Caracterizaciones a las gestantes notificadas al SISVAN en las Subredes
Subactividad: Búsqueda Activa Comunitaria
Durante la verificación de la base con las caracterizaciones a gestantes abordadas en enero y con envío a nivel central el 19/02/2026, se evidenció que la subred no soportó la clasificación nutricional de dos (2) menores de 3 años identificados a través de la Búsqueda Activa Comunitaria y relacionados con los casos índice identificados con documento CC1016073664, fecha de visita en campo del 14/01/2026 y CC1020767302 con fecha de visita del 15/01/2026. Los casos no cuentan con información para sustentar la razón por la cual no se realizó la toma de medidas antropométricas y el diligenciamiento del instrumento correspondiente. 
El hallazgo omite lo descrito en la ficha técnica ACCIÓN DE GESTIÓN PARA EL BIENESTAR DEL SISTEMA DE VIGILANCIA DE LA SEGURIDAD ALIMENTARIA Y NUTRICIONAL - VIGENCIA: 1 octubre 2025 – 30 de junio 2027 (página 46 y 47) “… En caso de encontrar, en el lugar de visita, otros niñas y niños menores de cinco años se debe realizar toma de medidas antropométricas con la correspondiente clasificación nutricional y diligenciar el instrumento de Búsqueda Activa Comunitaria, se debe realizar canalización al caso que no se halle notificado e iniciar la activación de la ruta, en caso de no encontrarse los niños-as, en la vivienda al momento de la visita, escribir en la parte inferior de la hoja donde se hace el familiograma si se encuentra ausente al momento de la visita y la razón.”
</t>
  </si>
  <si>
    <t>No se acepta glosa toda vez que la profesional universitaria II (Nutricionista) realizo todo el procedimiento como esta descrito en la ficha técnica del subsistema SISVAN y los menores referenciados en el hallazgo no se encontraban en su momento en el hogar del caso indice razón por la cual no se logro la toma de los datos antropometricos, la profesional olvido dejar la anotación en las observaciones del familiograma pero no omitio la busqueda activa en el momento de la caracterización.</t>
  </si>
  <si>
    <t xml:space="preserve">Se mantiene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debido a que la Subred no presentó soportes adicionales a los verificados durante el seguimiento retrospectivo que subsanaran los hallazgos identificados. </t>
  </si>
  <si>
    <t>20510. Proceso integral e integrado de la Vigilancia de la Salud PúblicaVigilancia en salud pública20267_SUBRED2_FEBRERO_2026</t>
  </si>
  <si>
    <t xml:space="preserve">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la Subred no cuenta con el número de Infantómetros requeridos de acuerdo con el talento humano contratado para la ejecución de acciones en campo a fin de garantizar la medición de la longitud de niños menores de 2 años. A la fecha de seguimiento se identificó que disponen de un (1) infantómetro para dos (2) profesionales, quienes además deben compartirlo para cubrir la toma de los datos a los menores identificados a través de la Acción de bienestar 206.
De acuerdo con lo anterior,  la Subred omite lo descrito en el Anexo 8 Matriz_Inventario_plan compras   “Nota N°1: En el desarrollo de las acciones/procesos integrales e integradas, correspondientes al convenio GSP_PSPIC, las Subredes Integradas de Servicios de Salud deberán garantizar la provisión de los insumos y las cantidades necesarias para la implementación de las acciones de bienestar descritas en el Anexo 6 “Lineamientos técnicos de la Gestión de la Salud Pública (GSP) y del Plan de Salud Pública de Intervenciones Colectivas PSPIC.”; y en donde se especifica dentro de la  “categoría” C5_Insumos_hospitalarios_equipos_medicion, que la subred debe soportar dentro del inventario la adquisición de cuatro (4) infantómetros. 
</t>
  </si>
  <si>
    <t>No se acepta glosa frente a los equipos biomédicos, teniendo en cuenta que durante el seguimiento se evidencia que el proceso cuenta con los insumos necesarios y adicional la Subred está dentro de los tiempos proyectados para la cosecución de los mismos, de acuerdo al Plan Anual de Adquisiciones del nuevo convenio; por lo que se realizaran las acciones pertinentes para el levantamiento de la glosa.</t>
  </si>
  <si>
    <t>Se mantiene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la Subred no presentó soportes adicionales a los verificados durante el seguimiento retrospectivo que subsanaran los hallazgos identificados.</t>
  </si>
  <si>
    <t>Se mantiene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la Subred no presentó soportes adicionales a los verificados durante el seguimiento retrospectivo que subsanaran los hallazgos identificados. 
Se modifica el valor inicial de la glosa de acuerdo con el concepto favorable a los ajustes realizados en el Informe de Gestión del periodo del 01 al 31 de enero de 2026 en la meta ejecutada y valor total ejecutado por la Acción de bienestar. Los ajustes mencionados se soportaron a través del oficio con radicado No. 2026-EE-76855 del 14/07/2026 y asunto: “Respuesta: Radicado 2026-ER-33560 del 15/05/2026 con Radicado Subred N.º2026-016891-1, solicitud de alcance general a Informe de gestión Convenio 8387508-2025, periodo 01 de enero al 28 febrero 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</si>
  <si>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sesenta y ocho (68) horas certificadas como adicionales a los contratistas con perfil de Técnico 1, GERMAN CAMILO ÁVILA VILLANUEVA con treinta cuatro (34) horas y MIGUEL ANGEL GONZALEZ NARANJO con treinta cuatro (34) horas.</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</si>
  <si>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la Subred soportó el  pago de  sesenta y ocho (68) horas certificadas como adicionales a los contratistas con perfil de Técnico 1, GERMAN CAMILO ÁVILA VILLANUEVA con treinta cuatro (34) horas y MIGUEL ANGEL GONZALEZ NARANJO con treinta cuatro (34) horas.</t>
  </si>
  <si>
    <t>19510. Proceso integral e integrado de la Vigilancia de la Salud PúblicaVigilancia en salud pública2026</t>
  </si>
  <si>
    <t xml:space="preserve"> Gestión de la información  del  componente SIVIGILA -  Subred Norte </t>
  </si>
  <si>
    <t>19510. Proceso integral e integrado de la Vigilancia de la Salud PúblicaVigilancia en salud pública20267_SUBRED1_ENERO_2026</t>
  </si>
  <si>
    <t>Andrea Palacios</t>
  </si>
  <si>
    <t xml:space="preserve">Se genera glosa por INSUMOS Y RECURSOS del 3% sobre el valor total descrito en la columna “valor ejecutado en la acción de bienestar” dado que se evidenció en la acción de bienestar 195 Gestión de la información del componente SIVIGILA – Subred Norte que, los correos electrónicos de las localidades Chapinero y Barrios Unidos no cumplen con el espacio mínimo de correo de 50 GB, y espacio de almacenamiento por usuario en la nube 500 GB de acuerdo a lo establecido en el anexo 8. </t>
  </si>
  <si>
    <t>Se mantiene glosa por INSUMOS Y RECURSOS del 3% sobre el valor total descrito en la columna “valor ejecutado en la acción de bienestar”, teniendo en cuenta que no se presentan soportes adicionales que subsanen el hallazgo evidenciado en el seguimiento retrospectivo.</t>
  </si>
  <si>
    <t>19510. Proceso integral e integrado de la Vigilancia de la Salud PúblicaVigilancia en salud pública20267_SUBRED2_FEBRERO_2026</t>
  </si>
  <si>
    <t xml:space="preserve">Se genera glosa por INSUMOS Y RECURSOS del 3% sobre el valor total descrito en la columna “valor ejecutado en la acción de bienestar” dado que se evidenció en la acción de bienestar 195 Gestión de la información del componente SIVIGILA – Subred Norte que, los correos electrónicos de las localidades Chapinero y Barrios Unidos no cumplen con el espacio mínimo de correo de 50 GB, y espacio de almacenamiento por usuario en la nube 500 GB de acuerdo a lo establecido en el anexo 8. 
</t>
  </si>
  <si>
    <t>completar valor glosa incial en letras en el acta esta incompleto</t>
  </si>
  <si>
    <t>71. Gestión Territorial para la Atención Primaria Social de los procesos de Gestión de la Salud Pública (GSP) y el Plan de Salud Pública de Intervenciones Colectivas (PSPIC)Gestión Territorial2026</t>
  </si>
  <si>
    <t>Gestión zonal  VSP</t>
  </si>
  <si>
    <t>71. Gestión Territorial para la Atención Primaria Social de los procesos de Gestión de la Salud Pública (GSP) y el Plan de Salud Pública de Intervenciones Colectivas (PSPIC)Gestión Territorial20267_SUBRED1_ENERO_2026</t>
  </si>
  <si>
    <t xml:space="preserve">Se genera GLOSA POR BASE DE TALENTO HUMANO del 5% del valor total de la acción de bienestar 7 – Gestión Zonal VSP, dado que se identificaron las siguientes inconsistencias: 
222- Georreferenciación y análisis de información cartográfica de eventos de interés en salud pública se evidenció en el perfil profesional universitario 2 Katherine Buitrago Peña y Lina María Cáceres Aguilar error en la formación académica se registraron como GEOGRAFO (A) y corresponden a INGENIERA GEÓGRAFA Y AMBIENTAL.
224- Seguimiento y monitoreo de los instrumentos de canalizaciones de Vigilancia en Salud pública. Subred Norte, Sur Occidente, Centro oriente y Sur se evidenció inconsistencia en el perfil técnico I Angie Lizet Rivera Bayona error en formación académica se registra TÉCNICO EN AUXILIAR DE ENFERMERÍA y acorde a certificación es TÉCNICO EN ENFERMERÍA.
227- Gestión operativa de seguimiento y monitoreo AT integrales, se evidenció inconsistencia en la base de talento humano de los siguientes profesionales:  Diana Lorena Gutiérrez Gómez se registró como formación académica NUTRICIONISTA MAGISTER EN SALUD PUBLICA y en los certificados académicos aparece NUTRICIONISTA DIETISTA MAGISTER EN SALUD PÚBLICA. Beatriz Andrea Noguera León no se registró la especialización soportada como ESPECIALISTA EN GERENCIA DE LA SEGURIDAD Y SALUD EN EL TRABAJO.
181 - Gestión de la información del componente Transmisibles - Subred Norte y Sur Occidente
Para el perfil técnico 1, Michel Vanesa Galindo Mora, el soporte Otros Sí 3 no fue incorporado dentro del paquete de soportes contractuales radicados por la Subred para el periodo objeto de verificación. Sin embargo, se constató que el soporte contractual fue aportado de manera extemporánea durante el ejercicio de seguimiento retrospectivo. Adicionalmente, en el objeto contractual se registró como técnico II, no acorde al perfil de técnico 1
Para el perfil técnico 1, Hernán Camilo Chumbe Sua, registró error en base de TH se registró 12 horas pero corresponde a 55 horas ejecutadas.
Se evidenció en enero de 2026 para el técnico 1 - Daniel Libardo Arroyo Paternina error en el ítem "Formación académica" de la acción de bienestar 198 - Gestión de la información del componente No Transmisibles - Subred Norte, toda vez que registra como "TÉCNICO EN SISTEMAS", sin embargo, acorde con certificaciones académicas correspondería a "TECNOLOGO EN ANÁLISIS Y DESARROLLO DE SISTEMAS DE INFORMACIÓN". Adicionalmente, en el objeto contractual registra como "TÉCNICO II", sin embargo, acorde con anexo de perfiles correspondería a "TÉCNICO I".
Se evidenció en enero de 2026 para el técnico 1 - Carlos Alberto Urrea Gaviria error en el ítem "Formación académica" de la acción de bienestar 198 - Gestión de la información del componente No Transmisibles - Subred Norte, toda vez que registra como "TÉCNICO EN SISTEMAS", sin embargo, acorde con certificaciones académicas correspondería a "TECNÓLOGO EN DISEÑO, IMPLEMENTACIÓN Y MANTENIMIENTO DE SISTEMAS DE TELECOMUNICACIONES". Adicionalmente, en el objeto contractual registra como "TÉCNICO II", sin embargo, acorde con anexo de perfiles correspondería a "TÉCNICO I".
Se evidenció en enero de 2026 para el técnico 1 - Santiago Chavez Torres error en el ítem "Formación académica" de la acción de bienestar 198 - Gestión de la información del componente No Transmisibles - Subred Norte, toda vez que registra como "TÉCNICO EN SISTEMAS", sin embargo, acorde con certificaciones académicas correspondería a "TÉCNICO EN ASISTENCIA Y SOPORTE DE TÉCNOLOGÍAS DE LA INFORMACIÓN". Adicionalmente, en el objeto contractual registra como "TÉCNICO II", sin embargo, acorde con anexo de perfiles correspondería a "TÉCNICO I".
Se evidenció en enero de 2026 para el profesional universitario 2 - Ingrid Marcela Pachon Medina registro de 0 horas ejecutadas en la acción de bienestar 201 - Investigaciones epidemiológicas de campo - No Transmisibles; sin embargo, corresponden a 25 horas adicionales ejecutadas.
Se evidenció en enero de 2026 para el profesional universitario 2 - Diana Marcela Rodríguez Bautista registro de 0 horas ejecutadas en la acción de bienestar 201 - Investigaciones epidemiológicas de campo - No Transmisibles; sin embargo, corresponden a 15 horas adicionales ejecutadas.
Se evidenció en enero de 2026 para el técnico 1 - Dafne Vannesa Morales Martínez error en el ítem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correspondería a "TÉCNICO EN ASISTENTE COMERCIAL". Adicionalmente, en el objeto contractual registra como "TÉCNICO II", sin embargo, acorde con anexo de perfiles correspondería a "TÉCNICO I".
Se evidenció en enero de 2026 para el profesional universitario 1 - Mauricio Andrés Martínez Ramírez y Andrés Eduardo Gutiérrez Leal error en el nivel de operación, valor hora y valor total de las horas ejecutadas en la acción de bienestar 219 - Evaluación y verificación en las asistencias técnicas de la cabalidad y los diferentes procesos de EEVV; toda vez, que registran como profesional universitario 3, sin embargo, acorde con anexo de perfiles corresponden como profesional universitario 1.
Se evidenció en enero de 2026 para el profesional universitario 2 - Bertha Ines Guerrero Sosa error en el ítem "Formación académica" de la acción de bienestar 230 - Fortalecimiento de capacidades IEC No trasmisibles, toda vez que registra como "FISIOTERAPUETA", sin embargo, acorde con certificaciones académicas correspondería a "PROFESIONAL EN SALUD OCUPACIONAL". 
Se evidenció para el técnico 1 - Lucia Margarita Puentes Reyes el objeto contractual de la acción de bienestar 198 - Gestión de la información del componente No Transmisibles - Subred Norte registra como "TÉCNICO II", sin embargo, acorde con anexo de perfiles correspondería a "TÉCNICO I".
para el profesional universitario 2 - Olga Marcela Bautista Hernández registro de 88 horas ejecutadas en la acción de bienestar 201 - Investigaciones epidemiológicas de campo - No Transmisibles; sin embargo, corresponden a 90 horas ejecutadas.
Para el profesional universitario 2 - Bertha Inés Guerrero Sosa, Genny Patricia Lozano Ruiz y Laura Catalina Amador Nossa registro de 176 horas ejecutadas en la acción de bienestar 201 - Investigaciones epidemiológicas de campo - No Transmisibles; sin embargo, corresponden a 175 horas ejecutadas.
Se evidenció para el técnico 1 - Yeni Elizabeth Ballen Romero el objeto contractual de la acción de bienestar 217 - Gestión de la información del componente Estadísticas Vitales - Subred Norte, Centro Oriente, Sur Occidente y Sur registra como "TÉCNICO II", sin embargo, acorde con anexo de perfiles correspondería a "TÉCNICO I".
Para el profesional universitario 1 - Deyamira Franco Ayala ausencia de los soportes académicos y/o contractuales que permitieran confirmar el cumplimiento del perfil para la acción de bienestar 219 - Evaluación y verificación en las asistencias técnicas de la cabalidad y los diferentes procesos de EEVV.
208 - Atención de urgencias y emergencias en Salud Pública por parte del equipo profesional de respuesta inmediata – ERI; El soporte de “Otros Sí – 3” del contratista SERGIO MANUEL MOGOLLON LOZANO CC 1032442871, no fue incluido en el paquete de soportes contractuales radicados por la Subred para el periodo objeto de verificación. 
209 - Atención de urgencias y emergencias en Salud Pública por parte del equipo técnico de respuesta inmediata – ERI; El soporte de “Otros Sí – 3” de la contratista SANDRA MILENA GARCIA SANCHEZ CC 52527480, no fue incluido en el paquete de soportes contractuales radicados por la Subred para el periodo objeto de verificación.
195 - Gestión, análisis y divulgación de información de la vigilancia en salud pública: el soporte Otros Sí - 3 y 4 del perfil profesional especializado 3 Carmen Leonor Campo González, perfil profesional especializado 4 Liliana Alexandra Riaño Gil , no fue incorporado dentro del paquete de soportes contractuales radicados por la Subred para el periodo objeto de verificación. Sin embargo, se constató que el soporte contractual fue aportado de manera extemporánea durante el ejercicio de seguimiento retrospectivo.
El perfil Técnico I Jhon Edinson Guarnizo Marín, en la base de talento humano se registró el titulo Técnico en Sistemas sin embargo de acuerdo al soporte de estudio corresponde a Técnico en programación de Software, adicionalmente el otro Si menciona en el objeto: Técnico II sin embargo corresponde a técnico I.
El perfil técnico I John Edward Vásquez Vente En la base de talento humano se registró el titulo Técnico en Sistemas sin embargo de acuerdo al soporte de estudio corresponde a Técnico profesional en tecnologías informáticas, adicionalmente el otro Si menciona en el objeto: Técnico II sin embargo corresponde a técnico I.
El perfil técnico I Nicolas Alberto Niño Castro, En la base de talento humano se registró el titulo Técnico en Sistemas sin embargo de acuerdo al soporte de estudio corresponde a Técnico laboral en sistemas, adicionalmente el otro Si menciona en el objeto: Técnico II sin embargo corresponde a técnico I.
El perfil técnico I Myrian Yamile Castro Barrera en la base de talento humano se registró el titulo Técnico en Sistemas sin embargo de acuerdo al soporte de estudio corresponde a Tecnólogo de sistemas, adicionalmente el otro Si menciona en el objeto: Técnico II sin embargo corresponde a técnico I.
</t>
  </si>
  <si>
    <t>No se acepta la glosa que son errores de digitacio en la base de talento humano, que se se corroboraron con el cumplimiento de los perfiles durante el proceso de seguimiento, ya que en ese momento no se tenia claro que colocar en cada columna y se estaba dejando el perfil basico que se requeria para el producto y no el nombre de la profesion como estaba puesto en el diploma, sin embargo se realizaran los ajustes pertinentes para realizar los proceso de consiliacion de la glosa.</t>
  </si>
  <si>
    <t xml:space="preserve">Se levanta GLOSA POR BASE DE TALENTO HUMANO del 5% del valor total de la acción de bienestar 7 – Gestión Zonal VSP, teniendo en cuenta que en el aplicativo de talento humano se evidenció la totalidad de ajustes correspondiente al mes enero de 2026. </t>
  </si>
  <si>
    <t>71. Gestión Territorial para la Atención Primaria Social de los procesos de Gestión de la Salud Pública (GSP) y el Plan de Salud Pública de Intervenciones Colectivas (PSPIC)Gestión Territorial20267_SUBRED2_FEBRERO_2026</t>
  </si>
  <si>
    <t xml:space="preserve">Se genera GLOSA POR BASE DE TALENTO HUMANO del 5% del valor total de la acción de bienestar 7 – Gestión Zonal VSP, dado que se identificaron las siguientes inconsistencias: 
222- Georreferenciación y análisis de información cartográfica de eventos de interés en salud pública se evidenció en el perfil profesional universitario 2 Katherine Buitrago Peña y Lina María Cáceres Aguilar error en la formación académica se registraron como GEOGRAFO (A) y corresponden a INGENIERA GEÓGRAFA Y AMBIENTAL
224- Seguimiento y monitoreo de los instrumentos de canalizaciones de Vigilancia en Salud pública. Subred Norte, Sur Occidente, Centro oriente y Sur inconsistencia en la base de talento humano del perfil técnico I Angie Lizet Rivera Bayona error en formación académica se registra TÉCNICO EN AUXILIAR DE ENFERMERÍA y acorde a certificación es TÉCNICO EN ENFERMERÍA.
227- Gestión operativa de seguimiento y monitoreo AT integrales, se evidenció inconsistencia en la base de talento humano de los siguientes profesionales:  Diana Lorena Gutiérrez Gómez se registró como formación académica NUTRICIONISTA MAGISTER EN SALUD PUBLICA y en los certificados académicos aparece NUTRICIONISTA DIETISTA MAGISTER EN SALUD PÚBLICA. Beatriz Andrea Noguera León no se registró la especialización soportada como ESPECIALISTA EN GERENCIA DE LA SEGURIDAD Y SALUD EN EL TRABAJO.
181 - Gestión de la información del componente Transmisibles - Subred Norte y Sur Occidente
Para el perfil técnico 1, Michel Vanesa Galindo Mora, el soporte Otros Sí 4 no fue incorporado dentro del paquete de soportes contractuales radicados por la Subred para el periodo objeto de verificación. Sin embargo, se constató que el soporte contractual fue aportado de manera extemporánea durante el ejercicio de seguimiento retrospectivo.
para el técnico 1 - Lucia Margarita Puentes Reyes el objeto contractual de la acción de bienestar 198 - Gestión de la información del componente No Transmisibles - Subred Norte registra como "TÉCNICO II", sin embargo, acorde con anexo de perfiles correspondería a "TÉCNICO I".
para el profesional universitario 2 - Olga Marcela Bautista Hernández registro de 88 horas ejecutadas en la acción de bienestar 201 - Investigaciones epidemiológicas de campo - No Transmisibles; sin embargo, corresponden a 90 horas ejecutadas.
para el profesional universitario 2 - Bertha Inés Guerrero Sosa, Genny Patricia Lozano Ruiz y Laura Catalina Amador Nossa registro de 176 horas ejecutadas en la acción de bienestar 201 - Investigaciones epidemiológicas de campo - No Transmisibles; sin embargo, corresponden a 175 horas ejecutadas.
para el técnico 1 - Yeni Elizabeth Ballen Romero el objeto contractual de la acción de bienestar 217 - Gestión de la información del componente Estadísticas Vitales - Subred Norte, Centro Oriente, Sur Occidente y Sur registra como "TÉCNICO II", sin embargo, acorde con anexo de perfiles correspondería a "TÉCNICO I".
para el profesional universitario 1 - Deyamira Franco Ayala ausencia de los soportes académicos y/o contractuales que permitieran confirmar el cumplimiento del perfil para la acción de bienestar 219 -Evaluación y verificación en las asistencias técnicas de la cabalidad y los diferentes procesos de EEVV.
para el profesional universitario 2 - Bertha Ines Guerrero Sosa error en el ítem "Formación académica" de la acción de bienestar 201 - Investigaciones epidemiológicas de campo - No Transmisibles y 230 - Fortalecimiento de capacidades IEC No trasmisibles, toda vez que registra como "PROFESIONAL EN SALUD OCUPACIONA", sin embargo, acorde con certificaciones académicas correspondería a "PROFESIONAL EN SALUD OCUPACIONAL". 
para el técnico 1 - Santiago Chavez Torres error en el ítem "Formación académica" de la acción de bienestar 198 - Gestión de la información del componente No Transmisibles - Subred Norte, toda vez que registra como "ASISTENCIA Y SOPORTE DE TÉCNOLOGÍAS DE LA INFORMACIÓN", sin embargo, acorde con certificaciones académicas correspondería a "TÉCNICO EN ASISTENCIA Y SOPORTE DE TÉCNOLOGÍAS DE LA INFORMACIÓN". Adicionalmente, en el objeto contractual registra como "TÉCNICO II", sin embargo, acorde con anexo de perfiles correspondería a "TÉCNICO I".
para el técnico 1- Ana Milena Botia Hernández, para el profesional universitario 3 - Carlos Eduardo Rincón Torres y para el profesional universitario 3 Sergio Alejandro Prieto Garcés, ausencia de los soportes contractuales que permitieran confirmar el cumplimiento del perfil para la acción de bienestar 221 - Seguimiento de muertes consideradas como no violentas (manera de muerte no violenta) y que ocurren extra institucionalmente (por fuera de las instituciones prestadoras de servicios de salud “IPS”) para población pobre vulnerable - no asegurada GAHD.
195 - Gestión, análisis y divulgación de información de la vigilancia en salud pública: el soporte Otros Sí - 3 y 4 del perfil profesional especializado 3 Carmen Leonor Campo González, no fue incorporado dentro del paquete de soportes contractuales radicados por la Subred para el periodo objeto de verificación. Sin embargo, se constató que el soporte contractual fue aportado de manera extemporánea durante el ejercicio de seguimiento retrospectivo.
El perfil técnico I Nicolas Alberto Niño Castro, en la base de talento humano se registró el titulo Técnico en Sistemas sin embargo de acuerdo al soporte de estudio corresponde a Técnico laboral en sistemas, adicionalmente el otro Si menciona en el objeto: Técnico II sin embargo corresponde a técnico I.
</t>
  </si>
  <si>
    <t>Se levanta GLOSA POR BASE DE TALENTO HUMANO del 5% del valor total de la acción de bienestar 7 – Gestión Zonal VSP, teniendo en cuenta que en el aplicativo de talento humano se evidenció la totalidad de ajustes correspondiente al mes febrero de 2026.</t>
  </si>
  <si>
    <t>G9</t>
  </si>
  <si>
    <t xml:space="preserve">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
Error en el reporte de la “territorialización", para la acción de bienestar: 187- Acciones de contención mediante bloqueos: 
Localidad Usaquén reportaron 0 Bloqueos ejecutados, pero corresponden a 17 Bloqueos. 
Localidad Engativá reportaron 0 Bloqueos ejecutados, pero corresponden a 16 Bloqueos. 
Localidad Suba reportaron 0 Bloqueos ejecutados, pero corresponden a 35 Bloqueos.
Localidad Chapinero reportaron 0 Bloqueos ejecutados, pero corresponden a 3 Bloqueos.
Localidad Barrios Unidos reportaron 0 Bloqueos ejecutados, pero corresponden a 2 Bloqueos.
Localidad Teusaquillo reportaron 0 Bloqueos ejecutados, pero corresponden a 5 Bloqueos.
Para la acción de bienestar: 188-Investigaciones epidemiológicas de campo de alto impacto para eventos transmisibles Subred Norte y Sur Occidente.
188-1 Investigaciones epidemiológicas de campo de alto impacto para eventos transmisibles Subred Norte y Sur Occidente EVENTOS PREVENIBLES POR VACUNA.:
Localidad Usaquén reportaron 0 IEC ejecutadas, pero corresponden a 19 IEC
Localidad Engativá reportaron 0 IEC ejecutadas, pero corresponden a 24 IEC
Localidad Suba reportaron 0 IEC ejecutadas, pero corresponden a 32 IEC
Localidad Chapinero reportaron 0 IEC ejecutadas, pero corresponden a 3 IEC
Localidad Barrios Unidos reportaron 0 IEC ejecutadas, pero corresponden a 2 IEC
Localidad Teusaquillo reportaron 0 IEC ejecutadas, pero corresponden a 4 IEC
188-2	Investigaciones epidemiológicas de campo de alto impacto para eventos transmisibles Subred Norte y Sur Occidente SARAMPION RUBEOLA.
Localidad Usaquén reportaron 0 IEC ejecutadas, pero corresponde a 1 IEC
Localidad Suba reportaron 0 IEC ejecutadas, pero corresponde a 5 IEC
Localidad Barrios Unidos reportaron 0 IEC ejecutadas, pero corresponde a 1 IEC
Localidad Teusaquillo reportaron 0 IEC ejecutadas, pero corresponde a 1 IEC
188-5	Investigaciones epidemiológicas de campo de alto impacto para eventos transmisibles Subred Norte y Sur Occidente EAPV -REGULAR.
Localidad Usaquén reportaron 0 IEC ejecutadas, pero corresponde a 1 IEC
188-6	Investigaciones epidemiológicas de campo de alto impacto para eventos transmisibles Subred Norte y Sur Occidente MORTALIDAD POR ETV.
Localidad Engativá reportaron 0 IEC ejecutadas, pero corresponde a 3 IEC
Localidad Teusaquillo reportaron 0 IEC ejecutadas, pero corresponde a 1 IEC
188-9	Investigaciones epidemiológicas de campo de alto impacto para eventos transmisibles Subred Norte y Sur Occidente IRAG INUSITADO.
Localidad Usaquén reportaron 0 IEC ejecutadas, pero corresponde a 1 IEC. 
188-10	Investigaciones epidemiológicas de campo de alto impacto para eventos transmisibles Subred Norte y Sur Occidente TB MULTIDROGORESISTENTES Y CARCELARIOS, toda vez, que se reportaron para la:
Localidad Barrios Unidos reportaron 0 IEC ejecutadas, pero corresponde a 3 IEC. 
188-11	Investigaciones epidemiológicas de campo de alto impacto para eventos transmisibles Subred Norte y Sur Occidente FIEBRE TIFOIDEA Y PARATIFOIDEA.
Localidad Engativá reportaron 0 IEC ejecutadas, pero corresponde a 1 IEC. 
Localidad Suba reportaron 0 IEC ejecutadas, pero corresponde a 3 IEC. 
188-12	Investigaciones epidemiológicas de campo de alto impacto para eventos transmisibles Subred Norte y Sur Occidente OTROS EVENTOS TRANSMISIBLES.
Localidad Usaquén reportaron 0 IEC ejecutadas, pero corresponde a 2 IEC. 
Localidad Engativá reportaron 0 IEC ejecutadas, pero corresponde a 6 IEC. 
Localidad Suba reportaron 0 IEC ejecutadas, pero corresponde a 7 IEC. 
Localidad Barrios reportaron 0 IEC ejecutadas, pero corresponde a 1 IEC. 
Para la acción de bienestar: 190: Investigaciones epidemiológicas de campo de control para eventos transmisibles Subred Norte, Sur Occidente, Centro Oriente y Sur
190-1 Investigaciones epidemiológicas de campo de control para eventos transmisibles Subred Norte, Sur Occidente, Centro Oriente y Sur EVENTOS PREVENIBLES POR VACUNA.
Localidad Usaquén reportaron 0 IEC ejecutadas, pero corresponde a 1 IEC
Localidad Engativá reportaron 0 IEC ejecutadas, pero corresponde a 2 IEC
Localidad Suba reportaron 0 IEC ejecutadas, pero corresponde a 2 IEC
190-2 Investigaciones epidemiológicas de campo de control para eventos transmisibles Subred Norte, Sur Occidente, Centro Oriente y Sur MICOBACTERIAS.
Localidad Usaquén reportaron 0 IEC ejecutadas, pero corresponde a 5 IEC
Localidad Engativá reportaron 0 IEC ejecutadas, pero corresponde a 9 IEC
Localidad Suba reportaron 0 IEC ejecutadas, pero corresponde a 12 IEC
Localidad Chapinero reportaron 0 IEC ejecutadas, pero corresponde a 1 IEC
Localidad Barrios Unidos reportaron 0 IEC ejecutadas, pero corresponde a 1 IEC
190-3 Investigaciones epidemiológicas de campo de control para eventos transmisibles Subred Norte, Sur Occidente, Centro Oriente y Sur EAPV.
Localidad Teusaquillo reportaron 0 IEC ejecutadas, pero corresponde a 1 IEC.
191 - Unidades de análisis de eventos de interés en salud Pública Norte y Centro Oriente _ Transmisibles
Se identificó inconsistencia en el informe de gestión en cuanto a la desagregación y territorialización:
No reportó las 4 unidades de análisis que presentó en el seguimiento retrospectivo así:
Código desagregación 191- 9: (1) unidad en la localidad de Usaquén, (1) unidad en la localidad de Chapinero.
Código desagregación 191- 7: (1) unidad en la localidad de Usaquén, y (1) unidad en la Localidad de Engativá.
Se evidenció en enero de 2026 error en el informe de gestión de la acción de bienestar 201-3 - Investigaciones epidemiológicas de campo - No Transmisibles SIVISTRA, toda vez, que en la localidad de Usaquén se reportaron veintiocho (28) IEC pero corresponden a veintisiete (27) IEC, en la localidad de Engativá se reportaron nueve (9) IEC pero corresponden a siete (7) IEC, en la localidad de Suba se reportaron diecinueve (19) IEC pero corresponden a veintiún (21) IEC, en la localidad de Chapinero se reportaron tres (3) IEC pero corresponden a dos (2) IEC y en la localidad de Teusaquillo se reportaron dos (2) IEC pero corresponden a cuatro (4) IEC. 
208 - Atención de urgencias y emergencias en Salud Pública por parte del equipo profesional de respuesta inmediata – ERI: En el informe de gestión radicado no se evidencia desagregación, sin embargo, los soportes presentados por la Subred corresponden a: Barrios Unidos cero (0), Chapinero una (1), Engativá dos (2), Suba dos (2), Teusaquillo una (1) y Usaquén cinco (5) para un total de once (11) atenciones.
En enero de 2026, para las Acciones de bienestar 202 - Gestión de información del componente SISVAN Subred Norte, 205 - Seguimiento a las atenciones brindadas y orientaciones en alimentación a los menores de 5 años con diagnósticos de RIESGO DE DNT AGUDA y DNT AGUDA y caracterizaciones a las gestantes notificadas al SISVAN en las Subredes y 206 - Caracterización de la situación alimentaria y nutricional de población menor de 5 años y recién nacidos,  se identificó que por Informe de Gestión se reportó como meta ejecutada (0,50), sin embargo, se evidenció que la meta real ejecutada corresponde a (1); este dato representa el talento humano dispuesto para cada Acción de bienestar.
en la acción de bienestar 215 – Investigaciones epidemiológicas de eventos prioritarios en salud mental, se evidenció error en el reporte de la territorialización, toda vez que:
Para SIVIM reportaron 365 IEC y soportaron 361, por localidad de la siguiente manera:
Localidad de Usaquén reportaron 65 IEC y soportaron 57.
Localidad de Engativá reportaron 126 IEC y soportaron 126. 
Localidad de Suba reportaron 147 IEC y soportaron 152. 
Localidad de Chapinero reportaron 2 IEC y soportaron 4.
Localidad de Barrios unidos reportaron 18 IEC y soportaron 11.
Localidad de Teusaquillo reportaron 7 IEC y soportaron 11. 
Para SISVECOS reportaron 346 IEC y soportaron 429, por localidad de la siguiente manera:
Localidad de Usaquén reportaron 57 IEC y soportaron 67.
Localidad de Engativá reportaron 110 IEC y soportaron 144. 
Localidad de Suba reportaron 115 IEC y soportaron 155. 
Localidad de Chapinero reportaron 13 IEC y soportaron 15.
Localidad de Barrios unidos reportaron 23 IEC y soportaron 17.
Localidad de Teusaquillo reportaron 28 IEC y soportaron 31. 
Para VESPA reportaron 65 IEC y soportaron 65, por localidad de la siguiente manera:
Localidad de Usaquén reportaron 15 IEC y soportaron 15
Localidad de Engativá reportaron 25 IEC y soportaron 14. 
Localidad de Suba reportaron 21 IEC y soportaron 32. 
Localidad de Chapinero reportaron 0 IEC y soportaron 1.
Localidad de Barrios unidos reportaron 2 IEC y soportaron 1.
Localidad de Teusaquillo reportaron 2 IEC y soportaron 2. 
Para SIVELCE reportaron 95 IEC y soportaron 105, por localidad de la siguiente manera:
Localidad de Usaquén reportaron 15 IEC y soportaron 24.
Localidad de Engativá reportaron 38 IEC y soportaron 38 
Localidad de Suba reportaron 36 IEC y soportaron 38. 
Localidad de Chapinero reportaron 2 IEC y soportaron 2.
Localidad de Barrios unidos reportaron 3 IEC y soportaron 2.
Localidad de Teusaquillo reportaron 1 IEC y soportaron 1.
</t>
  </si>
  <si>
    <t>No se acepta la glosa que son errores de digitacio en la base de inform de gestion, ya que fue en el desglose de la meta por localidad, lo que no genera afectacion en la meta ejecutada, , sin embargo se realizaran los ajustes pertinentes y se realizaran los proceso de necesario para el levantamiento de esta en la consiliacion de la glosa.</t>
  </si>
  <si>
    <t xml:space="preserve">Se levanta GLOSA POR INCONSISTENCIAS DE INFORME DE GESTIÓN del 5% sobre el total de la “Gestión Zonal de VSP” teniendo en cuenta se evidenció la totalidad de ajustes al informe de gestión del mes enero 2026.
</t>
  </si>
  <si>
    <t xml:space="preserve">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
Se evidenció error en el reporte de la “territorialización" para la acción de bienestar 188-Investigaciones epidemiológicas de campo de alto impacto para eventos transmisibles Subred Norte y Sur Occidente.
188-11	Investigaciones epidemiológicas de campo de alto impacto para eventos transmisibles Subred Norte y Sur Occidente FIEBRE TIFOIDEA Y PARATIFOIDEA. 
Localidad Engativá reportaron 0 IEC ejecutadas, pero corresponde a 1 IEC. 
Localidad Suba reportaron 1 IEC ejecutadas, pero corresponde a 0 IEC. 
208 - Atención de urgencias y emergencias en Salud Pública por parte del equipo profesional de respuesta inmediata – ERI
En el informe de gestión radicado se evidencia la siguiente desagregación: Barrios Unidos dos (2), Chapinero dos (2), Engativá tres (3), Suba ocho (8), Teusaquillo cero (0) y Usaquén seis (6); sin embargo, los soportes presentados por la Subred corresponden a la siguiente desagregación: Barrios Unidos cero (0), Chapinero dos (2), Engativá tres (3), Suba ocho (8), Teusaquillo dos (2) y Usaquén seis (6), sin afectar la meta total ejecutada de veintiún (21) atenciones.
</t>
  </si>
  <si>
    <t xml:space="preserve">Se levanta GLOSA POR INCONSISTENCIAS DE INFORME DE GESTIÓN del 5% sobre el total de la “Gestión Zonal de VSP” teniendo en cuenta que se verificó que la Subred realizó la totalidad de ajustes en el informe de gestión del mes febrero 2026.  
</t>
  </si>
  <si>
    <t>2. Cuidado Continuo por una vida con bienestar</t>
  </si>
  <si>
    <t xml:space="preserve">Educativo </t>
  </si>
  <si>
    <t>602. Cuidado Continuo por una vida con bienestarEducativo 2026</t>
  </si>
  <si>
    <t>Embajadores del Bienestar</t>
  </si>
  <si>
    <t xml:space="preserve">Promoción de la salud y bienestar </t>
  </si>
  <si>
    <t>PSPIC</t>
  </si>
  <si>
    <t>Sesión</t>
  </si>
  <si>
    <t>602. Cuidado Continuo por una vida con bienestarEducativo 20263_SUBA1_ENERO_2026</t>
  </si>
  <si>
    <t>DAYANA MARIN</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</si>
  <si>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discriminados así:
-PROFESIONAL UNIVERSITARIO 2: VALENTINA RODRIGUEZ SUAREZ, CC 1075316757 (0.58 horas)
- PROFESIONAL UNIVERSITARIO 2: MARIA XIMENA TIBOCHA JIMENEZ, CC 1026589721 (0.58 horas)
- PROFESIONAL UNIVERSITARIO 2: DAVID FELIPE BASTO RAMIREZ, CC 1019082689 (0.58 horas)
para un total de 1.74 horas</t>
  </si>
  <si>
    <t>La Subred Norte asume los valores correspondientes a los decimales adicionales generados en el pago de honorarios del talento humano (TH), teniendo en cuenta que se certificaron 0.58 horas adicionales para cada uno del costeo de la acción de bienestar puesta por SDS.</t>
  </si>
  <si>
    <t>Se levanta glosa por INCUMPLIMIENTO EN LA UNIDAD BASE DE COSTEO DE LA ACCIÓN DE BIENESTAR / ACCIÓN DE GESTIÓN PARA EL BIENESTAR GSP-PSPIC, ya que la subred norte en el aplicativo de talento humano en la pestaña de observaciones describe la nota  donde asume el valor correspondiente a decimales adicionales generados en el pago de honorarios del talento humano (th) con cargo al % administrativo.</t>
  </si>
  <si>
    <t>632. Cuidado Continuo por una vida con bienestarEducativo 2026</t>
  </si>
  <si>
    <t>Sexualidad hablar sin incomodidad</t>
  </si>
  <si>
    <t>Alta externalidad</t>
  </si>
  <si>
    <t>632. Cuidado Continuo por una vida con bienestarEducativo 20263_SUBA1_ENERO_2026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</si>
  <si>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PROFESIONAL UNIVERSITARIO 2: CHRISTIAN CAMILO CORTES AGUILAR, CC 1016014768 (1.15 horas)</t>
  </si>
  <si>
    <t>La Subred Norte asume los valores correspondientes a los decimales adicionales generados en el pago de honorarios del talento humano (TH), teniendo en cuenta que se certificaron 1,15 horas adicionales para cada uno del costeo de la acción de bienestar puesta por SDS.</t>
  </si>
  <si>
    <t>652. Cuidado Continuo por una vida con bienestarEducativo 2026</t>
  </si>
  <si>
    <t>Conectando con el cuidado emocional</t>
  </si>
  <si>
    <t>Gestión del Riesgo para el Bienestar Colectivo en los Territorios</t>
  </si>
  <si>
    <t>652. Cuidado Continuo por una vida con bienestarEducativo 20263_SUBA1_ENERO_2026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</si>
  <si>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discriminados así:
- PROFESIONAL UNIVERSITARIO 2: PILY HASLEYDY RODRIGUEZ BENITO, CC 1023881613 (1.15 horas)
- PROFESIONAL UNIVERSITARIO 2: LUIS FERNANDO LEON SALAZAR, CC 79790004 (1.15 horas)
- PROFESIONAL UNIVERSITARIO 2: SANDRA PAOLA PIEDRA BURGOS, CC 1013628482 (1.15 horas)
- PROFESIONAL UNIVERSITARIO 2: SAIDA LILIANA FANDIÑO NARVAEZ, CC 52776512 (1.15 horas)
- PROFESIONAL UNIVERSITARIO 2: MARIA TERESA ARANDA SERRANO, CC 52275958 (1.15 horas)
- PROFESIONAL UNIVERSITARIO 2: RUTH MARIELA REINA BARBOSA, CC 52442590 (1.15 horas)
- PROFESIONAL UNIVERSITARIO 2: NIDIA YAMILE PEÑA VALBUENA, CC 46678588 (1.15 horas)
- PROFESIONAL UNIVERSITARIO 2: LUISA MANUELA GACHA RODRIGUEZ, CC 1010231718 (1.15 horas)
Para un total de 9.2 horas</t>
  </si>
  <si>
    <t>242. Cuidado Continuo por una vida con bienestarEducativo 2026</t>
  </si>
  <si>
    <t>Sesiones educativas para la promoción de la salud oral</t>
  </si>
  <si>
    <t>242. Cuidado Continuo por una vida con bienestarEducativo 20263_SUBA2_FEBRERO_2026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</si>
  <si>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discriminado así:
-PROFESIONAL UNIVERSITARIO 2: JUAN CARLOS GIL GUARIN, CC 79354471 (1.15 horas)
-TÉCNICO 1: JENNIFER ALEXANDRA AMAYA QUIÑONES, CC 53030993 (1.15 horas)
Para un total de perfil universitario 2 y técnico de 2.3 horas</t>
  </si>
  <si>
    <t>602. Cuidado Continuo por una vida con bienestarEducativo 20263_SUBA2_FEBRERO_2026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</si>
  <si>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discriminados así:
-PROFESIONAL UNIVERSITARIO 2: VALENTINA RODRIGUEZ SUAREZ, CC 1075316757 (1.15 horas)
-PROFESIONAL UNIVERSITARIO 2: MARIA XIMENA TIBOCHA JIMENEZ, CC 1026589721 (1.15 horas)
-PROFESIONAL UNIVERSITARIO 2: DAVID FELIPE BASTO RAMIREZ, CC 1019082689 (1.15 horas)
para un total de 3.45 horas</t>
  </si>
  <si>
    <t>632. Cuidado Continuo por una vida con bienestarEducativo 20263_SUBA2_FEBRERO_2026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</si>
  <si>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PROFESIONAL UNIVERSITARIO 2: CHRISTIAN CAMILO CORTES AGUILAR, CC 1016014768 (0.7 horas)</t>
  </si>
  <si>
    <t>La Subred Norte asume los valores correspondientes a los decimales adicionales generados en el pago de honorarios del talento humano (TH), teniendo en cuenta que se certificaron 0,7 horas adicionales para cada uno del costeo de la acción de bienestar puesta por SDS.</t>
  </si>
  <si>
    <t xml:space="preserve">ajustar valor inicial y definitivo  en acta </t>
  </si>
  <si>
    <t>652. Cuidado Continuo por una vida con bienestarEducativo 20263_SUBA2_FEBRERO_2026</t>
  </si>
  <si>
    <t>6. Cuidado Continuo por una vida con bienestar para la población migrante internacional de Bogotá</t>
  </si>
  <si>
    <t>1166. Cuidado Continuo por una vida con bienestar para la población migrante internacional de BogotáEducativo 2026</t>
  </si>
  <si>
    <t>Gestión para el bienestar en instituciones  educativas con alta presencia de población migrante internacional</t>
  </si>
  <si>
    <t>1166. Cuidado Continuo por una vida con bienestar para la población migrante internacional de BogotáEducativo 20266_TEUSAQUILLO1_ENERO_2026</t>
  </si>
  <si>
    <t>Karen Molano</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</si>
  <si>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se evidenció el pago superior al colaborador perfil profesional universitario 2, como se describe a continuación: LUIS FERNANDO APONTE PUENTES Cc 1019040985, con 10.15 horas</t>
  </si>
  <si>
    <t>La Subred Norte no acepta glosa, asume los valores correspondientes a los decimales adicionales generados en el pago de honorarios del talento humano (TH), teniendo en cuenta que se certificaron 1,15 horas adicionales para cada uno del costeo de la acción de bienestar puesta por SDS.</t>
  </si>
  <si>
    <t>1166. Cuidado Continuo por una vida con bienestar para la población migrante internacional de BogotáEducativo 20266_TEUSAQUILLO2_FEBRERO_2026</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</si>
  <si>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se evidenció el pago superior al colaborador perfil profesional universitario 2,  como se describe a continuación: LUIS FERNANDO APONTE PUENTES Cc 1019040985, con 10.15 horas</t>
  </si>
  <si>
    <t>202. Cuidado Continuo por una vida con bienestarEducativo 2026</t>
  </si>
  <si>
    <t xml:space="preserve">Sesiones educativas para MAS bienestar </t>
  </si>
  <si>
    <t>202. Cuidado Continuo por una vida con bienestarEducativo 20262_ENGATIVA1_ENERO_2026</t>
  </si>
  <si>
    <t>Se genera GLOSA POR INCUMPLIMIENTO DE ANEXO 6 LINEAMIENTOS TÉCNICOS DE LA GESTIÓN DE LA SALUD PUBLICA GSP Y DEL PLAN DE SALUD PÚBLICA DE INTERVENCIONES COLECTIVAS – PSPIC Y MODULO DE ESTANDARES - SIVIGILA D.C del 100% del valor ejecutado de 5 sesiones ya que se identificó que el contenido presentado en las cinco actas, mantiene la misma información en cada una de ellas, con la única variación en el nombre de la institución educativa, lo anteriormente mencionado hace que el acercamiento a la institución carezca de la calidad requerida dado que las dinámicas de cada colegio son diferentes. El hallazgo se evidencio en las siguientes instituciones educativas:
Colegio Manuela Ayala de Gaitán 
Colegio Garces Navas
Colegio Instituto técnico Juan Del Corral 
Colegio Nueva Constitución
Colegio Liceo San Basilio Magno</t>
  </si>
  <si>
    <t xml:space="preserve">La Subred Norte no acepta glosa, toda vez que se realiza solicitud a SDS para concepto técnico favorable con Radicado No. 2026-017998-1 respecto a las actas presentadas en el ciclo de auditoria. </t>
  </si>
  <si>
    <t>Se mantiene GLOSA POR INCUMPLIMIENTO DE ANEXO 6 LINEAMIENTOS TÉCNICOS DE LA GESTIÓN DE LA SALUD PÚBLICA GSP Y DEL PLAN DE SALUD PÚBLICA DE INTERVENCIONES COLECTIVAS - PSPIC Y MÓDULO DE ESTÁNDARES - SIVIGILA D.C, del 100%, de acuerdo a oficio respuesta por parte de SDS rad 2026-EE-64248 del 11-06/2026 asunto "Respuesta radicado 2026-ER-35863 del 25 de mayo de 2026. Solicitud concepto técnico para levantamiento de glosa de la acción integral-integrada/2 cuidado continuo por una vida con bienestar, educativo periodo enero-febrero convenio número 8387508–2025", con concepto técnico desfavorable.</t>
  </si>
  <si>
    <t>202. Cuidado Continuo por una vida con bienestarEducativo 20263_SUBA1_ENERO_2026</t>
  </si>
  <si>
    <t xml:space="preserve">Se genera GLOSA POR INCUMPLIMIENTO DE ANEXO 6 LINEAMIENTOS TÉCNICOS DE LA GESTIÓN DE LA SALUD PUBLICA GSP Y DEL PLAN DE SALUD PÚBLICA DE INTERVENCIONES COLECTIVAS – PSPIC Y MODULO DE ESTANDARES - SIVIGILA D.C del 100% del valor ejecutado de  1 sesión ya que se identificó que el contenido presentado en el acta, mantiene la misma información que las relacionadas en la localidad de Engativá, con la única variación en el nombre de la institución educativa, lo anteriormente mencionado hace que el acercamiento a la institución carezca de la calidad requerida dado que las dinámicas de cada colegio son diferentes. El hallazgo se evidencio en el Colegio la nueva estancia de suba </t>
  </si>
  <si>
    <t>Comunitario</t>
  </si>
  <si>
    <t>562. Cuidado Continuo por una vida con bienestarComunitario2026</t>
  </si>
  <si>
    <t>SPAcios educativos de bienestar (jóvenes, alcohol, población especial (PPL-SRPA)</t>
  </si>
  <si>
    <t>562. Cuidado Continuo por una vida con bienestarComunitario20265_BARRIOS_UNIDOS1_ENERO_2026</t>
  </si>
  <si>
    <t>Aida Carrillo Ferro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</si>
  <si>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242,75 horas regulares al perfil profesional universitario 2: Discriminados de la siguiente manera: 165,95 horas regulares profesional universitario 2.
76,8 horas regulares (DIANA PAOLA MATEUS CASTRO C.C. 1015438991).
Perfil Gestor social territorial 82,8 horas 
Para un total de 325,55 horas.</t>
  </si>
  <si>
    <t>Se levanta glosa por INCUMPLIMIENTO EN LA UNIDAD BASE DE COSTEO DE LA ACCIÓN DE BIENESTAR / ACCIÓN DE GESTIÓN PARA EL BIENESTAR GSP-PSPIC, ya que la subred realizo pago de 242,75 horas regulares al perfil profesional universitario 2: Discriminados de la siguiente manera: 165,95 horas regulares profesional universitario 2; 76,8 horas regulares (DIANA PAOLA MATEUS CASTRO C.C. 1015438991). Perfil Gestor social territorial 82,8 horas .Para un pago total de 325,55 horas.</t>
  </si>
  <si>
    <t>572. Cuidado Continuo por una vida con bienestarComunitario2026</t>
  </si>
  <si>
    <t>SPAcios breves de bienestar (jóvenes, alcohol, población especial (PPL-SRPA)</t>
  </si>
  <si>
    <t>572. Cuidado Continuo por una vida con bienestarComunitario20265_BARRIOS_UNIDOS1_ENERO_2026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</si>
  <si>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202,4 horas regulares al perfil profesional universitario 2: Discriminados de la siguiente manera: 101,2 horas regulares profesional universitario 2.
101,2 horas regulares (DIANA PAOLA MATEUS CASTRO C.C. 1015438991).
Perfil Gestor social territorial 55,2 horas para gestores sociales territoriales.  Para un total de 257,6 horas.</t>
  </si>
  <si>
    <t>Se levanta glosa por INCUMPLIMIENTO EN LA UNIDAD BASE DE COSTEO DE LA ACCIÓN DE BIENESTAR / ACCIÓN DE GESTIÓN PARA EL BIENESTAR GSP-PSPIC, ya que la subred realizo pago de 202,4 horas regulares al perfil profesional universitario 2: Discriminados de la siguiente manera: 101,2 horas regulares profesional universitario 2. 101,2 horas regulares (DIANA PAOLA MATEUS CASTRO C.C. 1015438991). Perfil Gestor social territorial 55,2 horas para gestores sociales territoriales.  Para un pago total de 257,6 horas.</t>
  </si>
  <si>
    <t>5. Cuidado Continuo por una vida con bienestar con enfoque Población para formas extremas de exclusión:</t>
  </si>
  <si>
    <t>1075. Cuidado Continuo por una vida con bienestar con enfoque Población para formas extremas de exclusión:Comunitario2026</t>
  </si>
  <si>
    <t>Acompañamiento solidarios (HC)</t>
  </si>
  <si>
    <t>1075. Cuidado Continuo por una vida con bienestar con enfoque Población para formas extremas de exclusión:Comunitario20262_ENGATIVA1_ENERO_2026</t>
  </si>
  <si>
    <t>Luisa Mayorga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</si>
  <si>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cuatro coma seis (4,6) horas regulares al perfil gestor social territorial conforme se describe a continuación: Jaime Alberto Barrera</t>
  </si>
  <si>
    <t>31. Gestión Territorial para la Atención Primaria Social de los procesos de Gestión de la Salud Pública (GSP) y el Plan de Salud Pública de Intervenciones Colectivas (PSPIC)Gestión Territorial2026</t>
  </si>
  <si>
    <t>Gestión local del GSP-PSPIC (Monitoreo y Seguimiento)</t>
  </si>
  <si>
    <t>GSP-PSPIC</t>
  </si>
  <si>
    <t>31. Gestión Territorial para la Atención Primaria Social de los procesos de Gestión de la Salud Pública (GSP) y el Plan de Salud Pública de Intervenciones Colectivas (PSPIC)Gestión Territorial20262_ENGATIVA1_ENERO_2026</t>
  </si>
  <si>
    <t xml:space="preserve">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(Monitoreo y Seguimiento), discriminado así:
Entorno	Código Acción de bienestar	Descripción del Hallazgo
Gestión Territorial	3	Se evidenció inconsistencia en base de talento humano en el mes de reporte de enero, como se describe a continuación:
-PROFESIONAL ESPECIALIZADO 3: JULIAN ALEXANDER MONTOYA SUAREZ, CC 81717217
-TECNICO 1: KAREN DAYANNA RIVEROS GUARNIZO, CC 1012465164
</t>
  </si>
  <si>
    <t>Se levanta glosa GLOSA POR BASE DE TALENTO HUMANO del 5% sobre el total de la Gestión local del GSP-PSPIC (Monitoreo y Seguimiento), teniendo en cuenta que la Subred realizó el ajuste correspondiente en el aplicativo de talento humano dispuesto por la SDS</t>
  </si>
  <si>
    <t>41. Gestión Territorial para la Atención Primaria Social de los procesos de Gestión de la Salud Pública (GSP) y el Plan de Salud Pública de Intervenciones Colectivas (PSPIC)Gestión Territorial2026</t>
  </si>
  <si>
    <t>Gestión local del GSP-PSPIC (Soporte operativo)</t>
  </si>
  <si>
    <t>41. Gestión Territorial para la Atención Primaria Social de los procesos de Gestión de la Salud Pública (GSP) y el Plan de Salud Pública de Intervenciones Colectivas (PSPIC)Gestión Territorial20262_ENGATIVA1_ENERO_2026</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</si>
  <si>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4 Gestión local del GSP-PSPIC (Soporte operativo), discriminado así:
Entorno	Código Acción de bienestar	Descripción del Hallazgo
Gestión Territorial	4	Se evidenció inconsistencia en base de talento humano en el mes de reporte de enero, como se describe a continuación:
-PROFESIONAL UNIVERSITARIO 1: DIANA MARCELA PALMA JIMENEZ CC 1032409616</t>
  </si>
  <si>
    <t>31. Gestión Territorial para la Atención Primaria Social de los procesos de Gestión de la Salud Pública (GSP) y el Plan de Salud Pública de Intervenciones Colectivas (PSPIC)Gestión Territorial20264_CHAPINERO2_FEBRERO_2026</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</si>
  <si>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(Monitoreo y Seguimiento), discriminado así:
Entorno	Código Acción de bienestar	Descripción del Hallazgo
Gestión Territorial	3	Se evidenció el no reporte en base de talento humano del perfil profesional especializado 3, como se describe a continuación:
-PROFESIONAL ESPECIALIZADO 3: DIEGO MAURICIO URRIAGO CASTRO, CC 1010181967 (184 horas)</t>
  </si>
  <si>
    <t>31. Gestión Territorial para la Atención Primaria Social de los procesos de Gestión de la Salud Pública (GSP) y el Plan de Salud Pública de Intervenciones Colectivas (PSPIC)Gestión Territorial20265_BARRIOS_UNIDOS2_FEBRERO_2026</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</si>
  <si>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(Monitoreo y Seguimiento), discriminado así:
Entorno	Código Acción de bienestar	Descripción del Hallazgo
Gestión Territorial	3	Se evidenció la no discriminación de las horas ejecutadas regulares y adicionales en el mes de febrero del perfil técnico 1.</t>
  </si>
  <si>
    <t>31. Gestión Territorial para la Atención Primaria Social de los procesos de Gestión de la Salud Pública (GSP) y el Plan de Salud Pública de Intervenciones Colectivas (PSPIC)Gestión Territorial20264_CHAPINERO1_ENERO_2026</t>
  </si>
  <si>
    <t>SANDRA LEAL / MANUEL BUSTOS / DAYANA MARIN</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</si>
  <si>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Continúo por una Vida con Bienestar, discriminadas así:
Entorno	Código Acción de bienestar	Descripción del Hallazgo
Laboral	80	Se identifica diferencia en la territorialización en el informe de gestión entre lo reportado como ejecutado y lo soportado y verificado en la acción de bienestar - 80.  Acciones de orientación a la población para la efectividad del mejoramiento de las condiciones de salud y sociales en los trabajadores y trabajadoras de las unidades de trabajo informal.
Localidad de Usaquén:
· Reportado en el informe de gestión: Usaquén 0
· Meta verificada: Usaquén; 32
Localidad de Engativá:
· Reportado en el informe de gestión: Engativá 0
· Meta verificada: Engativá; 28
Localidad de Suba:
· Reportado en el informe de gestión: Suba 0
· Meta verificada: Suba; 51
Localidad de Chapinero:
· Reportado en el informe de gestión: Chapinero 0
· Meta verificada: Chapinero; 22
Localidad de Barrios Unidos:
· Reportado en el informe de gestión: Barrios Unidos 0
· Meta verificada: Barrios Unidos; 13
Localidad de Teusaquillo:
· Reportado en el informe de gestión: Teusaquillo 0
· Meta verificada: Teusaquillo; 14
Laboral	77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77 Asesoría en salud para trabajadores y trabajadoras en Empresas del sector formal, por la no desagregación de meta por localidad de las actividades en el informe de gestión de acuerdo a lo reportado como ejecutado, lo soportado y lo verificado.
Localidad de Kennedy:
• Reportado en el informe de gestión:  Kennedy 0.
• Meta verificada: Kennedy 33.
Localidad de Engativá:
• Reportado en el informe de gestión: Engativá 0.
• Meta verificada: Engativá 10.
Localidad de Suba:
• Reportado en el informe de gestión: Suba 0.
• Meta verificada: Suba 13
Localidad de Barrios Unidos:
• Reportado en el informe de gestión: Barrios Unidos 0.
• Meta verificada: Barrios Unidos 9
Localidad de Puente Aranda:
• Reportado en el informe de gestión: Puente Aranda 0.
• Meta verificada: Puente Aranda 13
Localidad de Chapinero:
• Reportado en el informe de gestión: Chapinero 80.
• Meta verificada: Chapinero 1
Localidad de Santa Fe:
• Reportado en el informe de gestión: Santa Fe 0.
• Meta verificada: Santa Fe 1
Se aclara que el total de soportes verificados corresponde a la meta total ejecutada.
Laboral	78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78 Espacios amigos para Más bienestar materno infantil, por la no desagregación de meta por localidad de las actividades en el informe de gestión de acuerdo a lo reportado como ejecutado, lo soportado y lo verificado.
Localidad de Usaquén:
• Reportado en el informe de gestión: Usaquén 0.
• Meta verificada: Usaquén 8.
Localidad de Chapinero:
• Reportado en el informe de gestión:  Chapinero 53.
• Meta verificada: Chapinero 32.
Localidad de Engativá:
• Reportado en el informe de gestión: Engativá 0.
• Meta verificada: Engativá 4.
Localidad de Suba:
• Reportado en el informe de gestión: Suba 0.
• Meta verificada: Suba 6. 
Localidad de Teusaquillo:
• Reportado en el informe de gestión: Teusaquillo 0.
• Meta verificada: Teusaquillo 1
Localidad de Puente Aranda:
• Reportado en el informe de gestión: Puente Aranda 0.
• Meta verificada: Puente Aranda 1
Localidad de Ciudad Bolívar:
• Reportado en el informe de gestión:  Ciudad Bolívar 0.
• Meta verificada: Ciudad Bolívar 1.
Se aclara que el total de soportes verificados corresponde a la meta total ejecutada.
Laboral	85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lo soportado y lo verificado.
Localidad de Usaquén:
• Reportado en el informe de gestión: Usaquén 0.
• Meta verificada: Usaquén 26.
Localidad de Engativá:
• Reportado en el informe de gestión: Engativá 0.
• Meta verificada: Engativá 59.
Localidad de Suba:
• Reportado en el informe de gestión: Suba 0.
• Meta verificada: Suba 56.
Localidad de Barrios Unidos:
• Reportado en el informe de gestión: Barrios Unidos 0.
• Meta verificada: Barrios Unidos 19.
Localidad de Chapinero:
• Reportado en el informe de gestión: Chapinero 160.
• Meta verificada: Chapinero 0. 
Se aclara que el total de soportes verificados corresponde a la meta total ejecutada.
El hallazgo queda cargado a la Localidad de Chapinero, pero en el cuerpo del hallazgo indican las localidades para realizar el ajuste</t>
  </si>
  <si>
    <t>La Subred Integrada de Servicios de Salud Norte no acepta la glosa porque se realizó el ajuste respectivo al informe de gestión</t>
  </si>
  <si>
    <t>Se levanta GLOSA POR INCONSISTENCIAS DE INFORME DE GESTIÓN del 5% sobre el total de la Gestión local del GSP-PSPIC (Monitoreo y Seguimiento) en la acción de bienestar 77 - Asesoría en Salud para trabajadores y trabajadoras en Empresas del Sector Formal, 78 - Espacios Amigos para Más Bienestar materno infantil; 80 - Acciones de orientación a la población para la efectividad del mejoramiento de las condiciones de salud y sociales en los trabajadores y trabajadoras de las unidades de trabajo informal y 85 - Acciones de orientación a la población para la efectividad a la desvinculación laboral de niños, niñas y adolescentes identificados en trabajo infantil desde el sector salud, teniendo en cuenta que la Subred presentó el ajuste correspondiente en el informe de gestión con la meta real ejecutada y verificada. Lo anterior evidenciado a través de Archivo Excel consolidado 2_Formato_IG_Ajustado_Norte_recursos_2026</t>
  </si>
  <si>
    <t>SANDRA LEAL / DAYANA MARIN</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</si>
  <si>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5. Formas Extremas de Exclusión, discriminadas así:
Entorno	Código Acción de bienestar	Descripción del Hallazgo
Laboral 1	10  	Se identifica diferencia en la territorialización en el informe de gestión entre lo reportado como ejecutado y lo soportado y verificado en la acción de bienestar - 110. Sesión educativa para población diferencial - Actividades Sexuales Pagadas (ASP).
Localidad de Engativá:
· Reportado en el informe de gestión: Engativá 0
· Meta verificada: Engativá; 1
Localidad de Suba:
· Reportado en el informe de gestión: Suba 0
· Meta verificada: Suba; 2
Localidad de Chapinero:
· Reportado en el informe de gestión: Chapinero 8
· Meta verificada: Chapinero; 4
Localidad de Barrios Unidos:
· Reportado en el informe de gestión: Barrios Unidos 0
· Meta verificada: Barrios Unidos; 1
Laboral	111	Se identifica diferencia en la territorialización en el informe de gestión entre lo reportado como ejecutado y lo soportado y verificado en la acción de bienestar - 111. Recorridos en calle - Actividades Sexuales Pagadas (ASP).
Localidad de Engativá:
· Reportado en el informe de gestión: Engativá 0
· Meta verificada: Engativá; 1
Localidad de Suba:
· Reportado en el informe de gestión: Suba 0
· Meta verificada: Suba; 3
Localidad de Chapinero:
· Reportado en el informe de gestión: Chapinero 11
· Meta verificada: Chapinero; 7
Laboral	112	Se identifica diferencia en la territorialización en el informe de gestión entre lo reportado como ejecutado y lo soportado y verificado en la acción de bienestar - 112. Red para ciudad.
Localidad de Engativá:
· Reportado en el informe de gestión: Engativá 0
· Meta verificada: Engativá; 1
Localidad de Suba:
· Reportado en el informe de gestión: Suba 0
· Meta verificada: Suba; 1
Localidad de Chapinero:
· Reportado en el informe de gestión: Chapinero 8
· Meta verificada: Chapinero; 1
Localidad de Barrios Unidos:
· Reportado en el informe de gestión: Barrios Unidos 0
· Meta verificada: Barrios Unidos; 1
Localidad de Teusaquillo:
· Reportado en el informe de gestión: Teusaquillo 0
· Meta verificada: Teusaquillo; 3
Laboral	113	Se identifica diferencia en la territorialización en el informe de gestión entre lo reportado como ejecutado y lo soportado y verificado en la acción de bienestar - 113. Asesorías para la prevención y detección temprana de factores de riesgo psicosocial y en salud.
Localidad de Usaquén:
· Reportado en el informe de gestión: Usaquén 0
· Meta verificada: Usaquén; 34
Localidad de Chapinero:
· Reportado en el informe de gestión: Chapinero 92
· Meta verificada: Chapinero; 58
Laboral	114	Se identifica diferencia en la territorialización en el informe de gestión entre lo reportado como ejecutado y lo soportado y verificado en la acción de bienestar - 114. Tamizajes para la prevención y detección temprana de factores de riesgo ITS (ASP).
Localidad de Engativá:
· Reportado en el informe de gestión: Engativá 0
· Meta verificada: Engativá; 15
Localidad de Suba:
· Reportado en el informe de gestión: Suba 0
· Meta verificada: Suba; 48
Localidad de Chapinero:
· Reportado en el informe de gestión: Chapinero 200
· Meta verificada: Chapinero; 116
Localidad de Teusaquillo:
· Reportado en el informe de gestión: Teusaquillo 0
· Meta verificada: Teusaquillo; 21
Laboral	115	Se identifica diferencia en la territorialización en el informe de gestión entre lo reportado como ejecutado y lo soportado y verificado en la acción de bienestar - 80.  Acciones de orientación a la población para la efectividad del mejoramiento de las condiciones de salud y sociales en los trabajadores y trabajadoras de las unidades de trabajo informal.
Localidad de Usaquén:
· Reportado en el informe de gestión: Usaquén 0
· Meta verificada: Usaquén; 7
Localidad de Engativá:
· Reportado en el informe de gestión: Engativá 0
· Meta verificada: Engativá; 2
Localidad de Suba:
· Reportado en el informe de gestión: Suba 0
· Meta verificada: Suba; 5
Localidad de Chapinero:
· Reportado en el informe de gestión: Chapinero 34
· Meta verificada: Chapinero; 11
Localidad de Barrios Unidos:
· Reportado en el informe de gestión: Barrios Unidos 0
· Meta verificada: Barrios Unidos; 8
Localidad de Teusaquillo:
· Reportado en el informe de gestión: Teusaquillo 0
· Meta verificada: Teusaquillo; 1
El hallazgo queda cargado a la Localidad de Chapinero, pero en el cuerpo del hallazgo indican las localidades para realizar el ajuste</t>
  </si>
  <si>
    <t>No se acepta porque la glosa se encuentra repetida y se esta afectando la misma acción de bienestar</t>
  </si>
  <si>
    <t>Se levanta GLOSA POR INCONSISTENCIAS DE INFORME DE GESTIÓN del 5% sobre el total de la Gestión local del GSP-PSPIC (Monitoreo y Seguimiento) en las acciones de bienestar 110 - Sesión educativa para población diferencial - Actividades Sexuales Pagadas (ASP); 111 - Recorridos en calle - Actividades Sexuales Pagadas (ASP); 112 - Red para ciudad; 113 - Asesorías prevención y detección temprana de factores de riesgo psicosocial y en salud; 114 - Tamizajes para la prevención y detección temprana de factores de riesgo ITS (ASP) y 115 - Acciones de acompañamiento a la población para la efectividad a las canalizaciones, teniendo en cuenta que la Subred presentó el ajuste correspondiente en el informe de gestión con la meta real ejecutada y verificada. Lo anterior evidenciado a través de Archivo Excel consolidado 2_Formato_IG_Ajustado_Norte_recursos_2026.</t>
  </si>
  <si>
    <t>MANUEL BUSTOS / DAYANA MARIN</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</si>
  <si>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integrada2. Cuidado Continúo por una Vida con Bienestar, discriminadas así:
Entorno	Código Acción de bienestar	Descripción del Hallazgo
Laboral	77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77 Asesoría en salud para trabajadores y trabajadoras en Empresas del sector formal, por diferencias en la territorialización de meta por localidad de las actividades en el informe de gestión de acuerdo a lo reportado como ejecutado, lo soportado y lo verificado.
Localidad de Chapinero:
• Reportado en el informe de gestión:  Chapinero 7.
• Meta verificada: Chapinero 7.
Localidad de Teusaquillo:
• Reportado en el informe de gestión:  Teusaquillo 5.
• Meta verificada: Teusaquillo 5.
Localidad de Barrios Unidos:
• Reportado en el informe de gestión: Barrios Unidos 9.
• Meta verificada: Barrios Unidos 9.
Localidad de Engativá:
• Reportado en el informe de gestión: Engativá 24.
• Meta verificada: Engativá 24
Localidad de Puente Aranda:
• Reportado en el informe de gestión: Puente Aranda 11.
• Meta verificada: Puente Aranda 11
Localidad de Kennedy:
• Reportado en el informe de gestión: Kennedy 20.
• Meta verificada: Kennedy 18
Localidad de Suba:
• Reportado en el informe de gestión:  Suba 4.
• Meta verificada: Suba 6.
Se aclara que el total de soportes verificados corresponde a la meta total ejecutada.
Laboral	85	Se evidenció hallazgo por diferencia en la territorialización de la meta en el informe de gestión entre lo reportado como ejecutado, lo soportado y lo verificado en la Acción integral – integrada: 2. Cuidado Continuo por una vida con bienestar:
En la acción de bienestar código 85 Espacios amigos para Más bienestar materno infantil, por diferencia en la territorialización de la meta por localidad de las actividades en el informe de gestión de acuerdo a lo reportado como ejecutado, lo soportado y lo verificado.
Localidad de Usaquén:
• Reportado en el informe de gestión: Usaquén 26.
• Meta verificada: Usaquén 25.
Localidad de Engativá:
• Reportado en el informe de gestión: Engativá 27.
• Meta verificada: Engativá 32.
Localidad de Suba:
• Reportado en el informe de gestión: Suba 41.
• Meta verificada: Suba 41.
Localidad de Barrios Unidos:
• Reportado en el informe de gestión: Barrios Unidos 26.
• Meta verificada: Barrios Unidos 25. 
Localidad de Teusaquillo:
• Reportado en el informe de gestión: Teusaquillo 8.
• Meta verificada: Teusaquillo 5 
Localidad de Chapinero:
• Reportado en el informe de gestión: Chapinero 32.
• Meta verificada: Chapinero 32
Se aclara que el total de soportes verificados corresponde a la meta total ejecutada.
El hallazgo queda cargado a la Localidad de Chapinero, pero en el cuerpo del hallazgo indican las localidades para realizar el ajuste</t>
  </si>
  <si>
    <t xml:space="preserve">Se levanta glosa por inconsistencias de informe de gestión del 5% sobre el total de la gestión local del GSP-PSPIC (Monitoreo y Seguimiento), ya que se evidenció la subsanación del hallazgo reportado con relación a la Acción integral – integrada: Cuidado continuo por una vida con Bienestar, código 77 Asesoría en salud para trabajadores y trabajadoras en Empresas del sector formal ajustando la meta de 80 sesiones distribuidas por localidad Chapinero  7 sesiones, Teusaquillo 5 Sesiones, Barrios Unidos 9 sesiones, Engativá 24 sesiones, Puente Aranda 11 sesiones, Kennedy 18 sesiones, Suba 6 sesiones y para la Acción de Bienestar código 85 
Espacios amigos para Mas Bienestar materno infantil, ajustando la meta de 160 sesiones distribuidas por localidad Usaquén 25 sesiones, Engativá 32 sesiones, Suba 41 sesiones, Barrios Unidos 25 sesiones, Teusaquillo 5 sesiones, Chapinero 32 sesiones, soportado en oficio emitido por la SDS con radicado No. 2026EE76855 con fecha del 14/07/2026, con concepto favorable.  </t>
  </si>
  <si>
    <t>31. Gestión Territorial para la Atención Primaria Social de los procesos de Gestión de la Salud Pública (GSP) y el Plan de Salud Pública de Intervenciones Colectivas (PSPIC)Gestión Territorial20261_USAQUEN1_ENERO_2026</t>
  </si>
  <si>
    <t>AIDA CARRILLO / LUISA MAYORGA / ERIKA BORDA / DAYANA MARIN</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</si>
  <si>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Comunitario	20, 21, 26 y 27 	No se preservó la estructura definida para el registro de la información, omitiendo la especificación del entorno comunitario para el mes de enero
Educativo	59	Se evidencia inconsistencia en reporte de horas en base de talento humano del perfil profesional universitario 2 YASMÍN ROCÍO MATIZ MATIZ CC. 52951556 (6horas)
Educativo	58	No se identifica el entorno en el mes de enero
Comunitario	42	se observó la omisión en  el registro de una Profesional Universitaria 2, quien ejecutó actividades asociadas al código, 42 Jornadas de educación para la salud publica _Cuídate se feliz para el mes de enero de 2026.finalmente se evidencio que para el mes de enero 2026 no se registro el entorno en la base.
institucional	20,68,69	En la verificación de la base de talento humano la subred Norte presenta inconsistencia generalizada del mes de  enero del 2026 ya que omitió la especificación del entorno o proceso.
institucional	31	En la verificación de la base de talento humano la subred Norte presenta inconsistencia generalizada del mes de  enero del 2026 ya que omitió la especificación del entorno o proceso.
institucional	70	En la verificación de la base de talento humano la subred Norte presenta inconsistencia generalizada del mes de  enero del 2026 ya que omitió la especificación del entorno o proceso.
</t>
  </si>
  <si>
    <t>ANYELA RODRÍGUEZ / BERENICE RUIZ / LUISA MAYORGA / SANDRA LEAL / MANUEL BUSTOS / DAYANA MARIN</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</si>
  <si>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Acción Integral e integrada 	Entorno	Código Acción de bienestar	Descripción del Hallazgo
2	comunitario	22	Presenta inconsistencia por reporte errado del mes en la base de talento humano del mes de enero
2	comunitario	23	Presenta inconsistencia por reporte errado del mes en la base de talento humano del mes de enero
2	comunitario	28	Presenta inconsistencia por reporte errado del mes en la base de talento humano del mes de enero
2	comunitario	30	Presenta inconsistencia por reporte errado del mes en la base de talento humano del mes de enero, adiconalmente presenta inconsistencia por reporte errado de gestor Edith Andrea Parra Vasquez reportando 9,2 horas de más
2	comunitario	36	Presenta inconsistencia por reporte errado del mes en la base de talento humano del mes de enero
2	comunitario	37	Presenta inconsistencia por reporte errado del mes en la base de talento humano del mes de enero
2	comunitario	39	Presenta inconsistencia por reporte errado del mes en la base de talento humano del mes de enero
2	comunitario	40	Presenta inconsistencia por reporte errado del mes en la base de talento humano del mes de enero, adiconalmente presenta inconsistencia por el no reporte de la gestora Edith Andrea Parra Vasquez con  9,2 horas ejecutadas.
2	comunitario	54	Presenta inconsistencia por reporte errado del mes en la base de talento humano del mes de enero
2	comunitario	55	Presenta inconsistencia por reporte errado del mes en la base de talento humano del mes de enero
2	Laboral	25-33-47-71-72-73-74-75-78-81-84	Se evidenciaron inconsistencias, dado que no se discriminan las horas ejecutadas por perfil en cada acción de bienestar, ni se registra la distribución acorde a la mensualización según informe de gestión en las acciones de bienestar
2	Comunitario	44	En la verificación de la base de talento humano se evidenciaron inconsistencias, dado que en  el código 44: Jornadas SPAcios de cuidado, se identificó que no se realizó una adecuada discriminación entre las horas regulares y las horas adicionales correspondientes al mes de enero de 2026.
*Se evidenció inconsistencias en la base de talento humano en la Acción Integral - 4. Cuidado Continuo por una vida con bienestar con enfoque Género, en la Localidad de Engativá, discriminado así:
Entorno	Código Acción de bienestar	Descripción del Hallazgo
Comunitario	92, 93, 94, 95, 96, 97, 98, 99, 100	Se evidenciaron inconsistencias relacionadas con la base de talento humano de la Subred en la Acción Integral Integrada No 4 y las acciones de bienestar con códigos 92, 93, 94, 95, 96, 97, 98, 99 y 100 ya que en el ítem mes se registró el mes 2 correspondiente a febrero.
*Se evidenció inconsistencias en la base de talento humano en la Acción Integral - 5. Formas extremas de exclusión, en la Localidad de Engativá, discriminado así:
Entorno	Código Acción de bienestar	Descripción del Hallazgo
Comunitario	107	se evidencio que para la acción de bienestar con código 107 – Acompañamientos solidarios (HC), se identificó inconsistencia en la base de talento humano,  ya que el perfil gestor social territorial no fue registrado para los meses enero y febrero de 2026  en la acción de bienestar “5. Cuidado Continuo por una vida con bienestar con enfoque en población para formas extremas de exclusión”, sino que fue incluido en la acción de bienestar “2. Cuidado continuo para una vida con bienestar”.
Comunitario	107	se evidencio que para la acción de bienestar con código 107 – Acompañamientos solidarios (HC), se identificó inconsistencia en la base de talento humano,  ya que el perfil gestor social territorial no fue registrado para los meses enero y febrero de 2026  en la acción de bienestar “5. Cuidado Continuo por una vida con bienestar con enfoque en población para formas extremas de exclusión”, sino que fue incluido en la acción de bienestar “2. Cuidado continuo para una vida con bienestar”.
</t>
  </si>
  <si>
    <t>31. Gestión Territorial para la Atención Primaria Social de los procesos de Gestión de la Salud Pública (GSP) y el Plan de Salud Pública de Intervenciones Colectivas (PSPIC)Gestión Territorial20263_SUBA1_ENERO_2026</t>
  </si>
  <si>
    <t>KAREN MOLANO / DAYANA MARIN</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</si>
  <si>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Educativo	46	Para el mes de enero no se discrimino el entorno
Educativo	61	Para el mes de enero no se discrimino el entorno
Educativo	64	Para el mes de enero no se discrimino el entorno
Educativo	66	Para el mes de enero no se discrimino el entorno
Educativo	24	No se identifica el entorno en el mes de enero
Educativo	59	No se identifica el entorno en el mes de enero
Educativo	60	No se identifica el entorno en el mes de enero
Educativo	62	No se identifica el entorno en el mes de enero
Educativo	63	No se identifica el entorno en el mes de enero
Educativo	65	No se identifica el entorno en el mes de enero
</t>
  </si>
  <si>
    <t>ANYELA RODRÍGUEZ / ERIKA BORDA / KAREN MOLANO / SANDRA LEAL / MANUEL BUSTOS / DAYANA MARIN</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</si>
  <si>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Laboral	80 Y 85	El colaborador Duvan Andrés Hernández Higuera CC 1001282684 con perfil bachiller, presentó inconsistencia en base puesto que sus actividades fueron reportadas como ejecutadas en la acción de bienestar 85, sin embargo, las actividades para este perfil vienen por lineamiento para la acción de bienestar 80.
*Se evidenció inconsistencias en la base de talento humano en la Acción Integral - 5. Formas extremas de exclusión, en la Localidad de Chapinero, discriminado así:
Entorno	Código Acción de bienestar	Descripción del Hallazgo
Laboral	110 - 111 - 112 - 113 - 115	Se evidenciaron inconsistencias, dado que no se discriminan las horas ejecutadas por perfil en cada acción de bienestar, de acuerdo a la distribución acorde a la mensualización según informe de gestión en las acciones de bienestar
*Se evidenció inconsistencias en la base de talento humano en la Acción Integral - 7. Cuidado Continuo por una vida con bienestar para la población con discapacidad, en la Localidad de Chapinero, discriminado así:
Entorno	Código Acción de bienestar	Descripción del Hallazgo
comunitario	118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119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120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121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122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124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institucional	123	En la acción de bienestar código 123: Instituciones Promotoras de la inclusión a través de sesiones educativas en entorno institucional,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Educativo	117_1	Para el mes de enero no se discrimino el entorno, adicional se evidencia inconsistencias en las horas reportadas del perfil 
Laboral	117	Se evidenciaron inconsistencias, dado que no se discriminan las horas ejecutadas por perfil en cada acción de bienestar, de acuerdo a la distribución acorde a la mensualización según informe de gestión en las acciones de bienestar
Institucional	123	En la verificación de la base de talento humano la subred Norte presenta inconsistencia generalizada del mes de enero del 2026 ya que omitió la especificación del entorno o proceso. 
</t>
  </si>
  <si>
    <t>31. Gestión Territorial para la Atención Primaria Social de los procesos de Gestión de la Salud Pública (GSP) y el Plan de Salud Pública de Intervenciones Colectivas (PSPIC)Gestión Territorial20265_BARRIOS_UNIDOS1_ENERO_2026</t>
  </si>
  <si>
    <t>AIDA CARRILLO / ANYELA RODRÍGUEZ / KAREN MOLANO / DAYANA MARIN</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</si>
  <si>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Comunitario	56 y 57	Se identifica inconsistencia en base de talento humano para un perfil gestor territorial en la acción de bienestar código 56. SPAcios educativos de bienestar (jóvenes, alcohol, población especial (PPL-SRPA), debido a que no se encuentra reportado en la base de talento humano con 82,8 horas de ejecución. (Miguel Armando de Zubiria C.C 71655956)
Se identifica inconsistencia en base de talento humano para un perfil gestor territorial en la acción de bienestar código 57. SPAcios educativos de bienestar (jóvenes, alcohol, población especial (PPL-SRPA), debido a que no se encuentra reportado en la base de talento humano con 101,2 horas de ejecución. (Miguel Armando de Zubiria C.C 71655956)
Comunitario	56	No se evidencian 42,8 ejecutadas por un perfil profesional universitario 2 en la acción de bienestar códigos 56. SPAcios educativos de bienestar (jóvenes, alcohol, población especial (PPL-SRPA) para el mes de enero 2026 (Carmen Mayerly Cuevas Duarte C.C. 47427984)
Comunitario	56	En la verificación de la base de talento humano para el mes de enero 2026 se evidenciaron inconsistencias, dado que no se reportaron las horas ejecutadas en la acción de bienestar códigos 56. SPAcios educativos de bienestar (jóvenes, alcohol, población especial (PPL-SRPA) para los perfiles profesionales universitarios_2 (165.95 horas) y gestores sociales territoriales (82,8).
Comunitario	57	Para la acción de bienestar 57. SPAcios breves de bienestar (jóvenes, alcohol, población especial (PPL-SRPA) para los perfiles profesionales universitarios_2 (101.2 horas) y gestores sociales territoriales (55,2).
comunitario	31_1	Presenta inconsistencia en el reporte de las horas ejecutadas por los perfiles profesional universitario 2 y gestor social territorial, adicionalmente no se discrimina el entorno.
Educativo	31	Para el mes de enero no se discrimino el entorno
</t>
  </si>
  <si>
    <t>31. Gestión Territorial para la Atención Primaria Social de los procesos de Gestión de la Salud Pública (GSP) y el Plan de Salud Pública de Intervenciones Colectivas (PSPIC)Gestión Territorial20266_TEUSAQUILLO1_ENERO_2026</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</si>
  <si>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Educativo	20	Para el mes de enero no se discrimino el entorno, adicional se evidencia inconsistencias en el reporte de profesionales que ejecutan la acción 
*Se evidenció inconsistencias en la base de talento humano en la Acción Integral - 6. Cuidado Continuo por una vida con bienestar para la población migrante internacional de Bogotá, en la Localidad de Teusaquillo, discriminado así:
Entorno	Código Acción de bienestar	Descripción del Hallazgo
Educativo	116	Para el mes de enero no se discrimino el entorno, adicional se evidencia inconsistencias en las horas reportadas del perfil </t>
  </si>
  <si>
    <t>31. Gestión Territorial para la Atención Primaria Social de los procesos de Gestión de la Salud Pública (GSP) y el Plan de Salud Pública de Intervenciones Colectivas (PSPIC)Gestión Territorial20261_USAQUEN2_FEBRERO_2026</t>
  </si>
  <si>
    <t>AIDA CARRILLO / ERIKA BORDA / DAYANA MARIN</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</si>
  <si>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Comunitario	20, 21, 26 y 27 	No se preservó la estructura definida para el registro de la información, omitiendo la especificación del entorno comunitario para el mes de febrero.
Institucional	20,68,69	Inconsistencia en la base de talento humano en las horas reportadas de los colaboradores del perfil universitario 2 en el mes de febrero del 2026.
Institucional	20,68,69	En la verificación de la base de talento humano la subred Norte presenta inconsistencia generalizada del mes de febrero del 2026 ya que omitió la especificación del entorno o proceso. 
Institucional	31	En la verificación de la base de talento humano la subred Norte presenta inconsistencia generalizada del mes de febrero del 2026 ya que omitió la especificación del entorno o proceso. 
Institucional	70	En la verificación de la base de talento humano la subred Norte presenta inconsistencia generalizada del mes de febrero del 2026 ya que omitió la especificación del entorno o proceso. 
</t>
  </si>
  <si>
    <t>31. Gestión Territorial para la Atención Primaria Social de los procesos de Gestión de la Salud Pública (GSP) y el Plan de Salud Pública de Intervenciones Colectivas (PSPIC)Gestión Territorial20262_ENGATIVA2_FEBRERO_2026</t>
  </si>
  <si>
    <t>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Laboral	25-33-47 -73-74-75-78-81-84-85	Se evidenciaron inconsistencias, dado que no se discriminan las horas ejecutadas por perfil en cada acción de bienestar, de acuerdo a la distribución acorde a la mensualización según informe de gestión en las acciones de bienestar</t>
  </si>
  <si>
    <t>31. Gestión Territorial para la Atención Primaria Social de los procesos de Gestión de la Salud Pública (GSP) y el Plan de Salud Pública de Intervenciones Colectivas (PSPIC)Gestión Territorial20263_SUBA2_FEBRERO_2026</t>
  </si>
  <si>
    <t>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Educativo	63	No se discriminó las horas ejecutadas regulares y adicionales</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</si>
  <si>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Laboral	81	Para el mes de febrero 2026 el colaborador Cristian Camilo Moreno Chaguala CC 1106769106 con perfil tecnólogo, presentó inconsistencia puesto que el valor hora de 41 horas adicionales realizadas se encuentran por profesional universitario 2, en base se registró un valor por $ 934.800 pero el valor real equivale a $733.900. 
Laboral	82	Para el mes de febrero 2026 la colaboradora Daniela Vargas Romero CC 1020763209 con perfil profesional universitario 2, presentó inconsistencia puesto que 93 horas fueron reportadas como realizadas en la acción de bienestar 82 Asesorías para promover la desvinculación laboral de los niños, niñas y adolescentes identificados en trabajo infantil, sin embargo, este perfil no interviene en esta acción.
Laboral	80 Y 85	El colaborador Duvan Andrés Hernández Higuera CC 1001282684 con perfil bachiller, presentó inconsistencia en base puesto que sus actividades fueron reportadas como ejecutadas en la acción de bienestar 85, sin embargo, las actividades para este perfil vienen por lineamiento para la acción de bienestar 80.
*Se evidenció inconsistencias en la base de talento humano en la Acción Integral - 5. Formas extremas de exclusión, en la Localidad de Chapinero, discriminado así:
Entorno	Código Acción de bienestar	Descripción del Hallazgo
Laboral	110 - 111 - 112 - 113 - 115	Se evidenciaron inconsistencias, dado que no se discriminan las horas ejecutadas por perfil en cada acción de bienestar, de acuerdo a la distribución acorde a la mensualización según informe de gestión en las acciones de bienestar
*Se evidenció inconsistencias en la base de talento humano en la Acción Integral - 7. Cuidado Continuo por una vida con bienestar para la población con discapacidad, en la Localidad de Chapinero, discriminado así:
Entorno	Código Acción de bienestar	Descripción del Hallazgo
comunitario	118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119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120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121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122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124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Institucional	123	En la acción de bienestar código 123: Instituciones Promotoras de la inclusión a través de sesiones educativas en entorno institucional,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Educativo	117_1	Se evidencian inconsistencias reportadas en las horas reportadas por el perfil 
Laboral	117	Se evidenciaron inconsistencias, dado que no se discriminan las horas ejecutadas por perfil en cada acción de bienestar, de acuerdo a la distribución acorde a la mensualización según informe de gestión en las acciones de bienestar
Institucional	123	En la verificación de la base de talento humano la subred Norte presenta inconsistencia generalizada del mes de febrero del 2026 ya que omitió la especificación del entorno o proceso. 
</t>
  </si>
  <si>
    <t>ANYELA RODRÍGUEZ / KAREN MOLANO / DAYANA MARIN</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</si>
  <si>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comunitario	31_1	Presenta inconsistencia en el reporte de las horas ejecutadas por los perfiles profesional universitario 2 y gestor social territorial.
Educativo	31	Para el mes de Febrero no se discrimino el entorno
</t>
  </si>
  <si>
    <t>31. Gestión Territorial para la Atención Primaria Social de los procesos de Gestión de la Salud Pública (GSP) y el Plan de Salud Pública de Intervenciones Colectivas (PSPIC)Gestión Territorial20266_TEUSAQUILLO2_FEBRERO_2026</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</si>
  <si>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Educativo	116	Se evidencian inconsistencias reportadas en las horas reportadas por el perfil </t>
  </si>
  <si>
    <t>9. Gestión de Programas Estrategias y Planes para el Bienestar</t>
  </si>
  <si>
    <t>Gestión Integral Estrategias y Programas</t>
  </si>
  <si>
    <t>1649. Gestión de Programas Estrategias y Planes para el BienestarGestión Integral Estrategias y Programas2026</t>
  </si>
  <si>
    <t xml:space="preserve">Gestión Sectorial e Intersectorial para la implementación y operación de estrategias del PAI para MAS Bienestar </t>
  </si>
  <si>
    <t>Programa</t>
  </si>
  <si>
    <t>1649. Gestión de Programas Estrategias y Planes para el BienestarGestión Integral Estrategias y Programas20267_SUBRED1_ENERO_2026</t>
  </si>
  <si>
    <t>Sandra Jiménez</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</si>
  <si>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dos (2) subactividades las cuales se ejecutaron a nivel subred con una meta de 2 en las localidades de Suba, Engativá y Teusaquillo, para la subactividad “plan de trabajo con seguimiento semanal de la táctica de concentración por localidad” y en la subactividad: “consolidación de la táctica casa a casa por localidad, en las localidades de Usaquén, Chapinero y Suba como se describe a continuación”:  
1.	Realizar plan de trabajo con seguimiento semanal de la táctica de concentración por localidad. 
1. se identificó incumplimiento de los estándares de calidad por diferencias y no concordancia de la planeación semanal, teniendo en cuenta el envío actualizado del mes de enero a nivel central el día 04/02/2026 para las siguientes localidades:
Localidad de Suba
Se identificó incumplimiento en el diligenciamiento del formato de Planeación Semanal, de los días 02, 07, 15, 19 y 23 de enero 2026.
Localidad de Engativá
Se identificó incumplimiento en el diligenciamiento del formato de Planeación Semanal, de los días 20 y 24 (con 3 concentraciones) de enero 2026.
Localidad de Teusaquillo
Se identificó incumplimiento en el diligenciamiento del formato de Planeación Semanal, ya que se encontraron registros SIS sin actualización en el formato de Planeación Semanal de los días: 14 (Casa de la madre y el niño), 21 (jornada nocturna y Hotel Chandelier) de enero 2026.
2.	Consolidación de la táctica casa a casa por localidad.
2. se identificó incumplimiento de los estándares de calidad en la subactividad “Consolidación de la táctica casa a casa por localidad”, debido a que, durante la verificación de los formatos Casa a Casa Consolidado correspondiente al mes de enero 2026, se identificaron inconsistencias entre la información consolidada reportada por las profesionales, jefes y técnicos, frente a los registros diarios y soportes físicos, detalladas a continuación:
•	En la localidad de Usaquén, barrio Codito, las profesionales no adjuntaron el anexo correspondiente al consolidado Casa a Casa. 
•	 En el barrio Horizontes, se evidenciaron diferencias entre el consolidado reportado por las jefes y los registros diarios. 
•	En la localidad de Chapinero, las profesionales soportaron tres consolidados con datos diferentes frente a los registros diarios. 
Adicionalmente, en los consolidados de los técnicos se identificó población vacunada que, al verificar los registros diarios, correspondía a barrios totalmente diferentes, evidenciándose inconsistencias entre el registro diario y el consolidado. 
•	En la localidad de Suba, barrio Rincón, el consolidado reportado por las jefes no coincide con los registros diarios. 
“Respuesta: Teniendo en cuenta el caso en mención, es importante señalar que la estrategia casa a casa requiere una adecuada planeación logística que contemple, entre otros aspectos, la identificación de la zona a intervenir, el sector, la ubicación geográfica, los mapas de recorrido, la programación de actividades y los mecanismos de seguimiento y control.
Contar con esta información permite garantizar que las actividades reportadas correspondan efectivamente a las acciones desarrolladas en territorio, facilitando la trazabilidad de las intervenciones realizadas y minimizando el riesgo de inconsistencias entre los registros operativos y los reportes consolidados.
En este sentido, las inconsistencias anteriormente identificadas pudieron prevenirse mediante la implementación de controles internos, procesos de validación y mecanismos de verificación por parte de la Subred. Una adecuada planeación y supervisión de las actividades contribuye significativamente a disminuir los riesgos asociados a la calidad de los datos reportados y a garantizar la confiabilidad de la información generada.
Es importante recordar que toda la información registrada debe cumplir con criterios de calidad, oportunidad, consistencia y completitud, incorporando los puntos de control necesarios que permitan validar los datos antes de su consolidación y reporte. Asimismo, los formatos y herramientas dispuestos para el desarrollo de estaestrategia fueron construidos y socializados con las Subredes con el propósito de facilitar la operación, el seguimiento y la verificación de las actividades ejecutadas en el marco del contrato.
Por lo anterior, se considera que los procesos de consolidación, validación y verificación de la información debieron estar contemplados dentro de la planeación operativa de la tactica casa a casa. En consecuencia, y dado que persisten las inconsistencias identificadas sin que se aporten soportes suficientes que permitan desvirtuarlas, se emite concepto técnico no favorable.”
</t>
  </si>
  <si>
    <t>No se acepta glosa, se solicita a la SDS concepto técnico con Radicado No. 2026-017761-1 para levamantemiento de glosa, ya que se cuenta con la microplaneación que da cuenta de las actividades ejecutadas.</t>
  </si>
  <si>
    <t>Se levanta parcialmente GLOSA POR INCUMPLIMIENTO DE ANEXO 6 LINEAMIENTOS TÉCNICOS DE LA GESTIÓN DE LA SALUD PÚBLICA GSP Y DEL PLAN DE SALUD PÚBLICA DE INTERVENCIONES COLECTIVAS - PSPIC Y MÓDULO DE ESTÁNDARES - SIVIGILA D.C, del 100%, de acuerdo a oficio respuesta por parte de SDS rad 2026-EE-64412 del 11-06/2026 asunto "Respuesta a su comunicación N° 2026-017761-1 del 22/05/2025. Sobre solicitud de concepto técnico favorable para levantamiento de glosa del ciclo de auditoría enero y febrero del 2026. Convenio interadministrativo número 8387508-2025. Proceso GIPEPB_Productos 9-161-162-164-165-167", debido a que, durante el proceso de conciliación, se identificó concepto favorable de la subactividad y hallazgo No. 01 “se identificó incumplimiento de los estándares de calidad por diferencias y no concordancia de la planeación semanal, teniendo en cuenta el envío actualizado del mes de enero a nivel central el día 04/02/2026 para las siguientes localidades:
Localidad de Suba: Se identificó incumplimiento en el diligenciamiento del formato de Planeación Semanal, de los días 02, 07, 15, 19 y 23 de enero 2026.
Localidad de Engativá: Se identificó incumplimiento en el diligenciamiento del formato de Planeación Semanal, de los días 20 y 24 (con 3 concentraciones) de enero 2026.
Localidad de Teusaquillo: Se identificó incumplimiento en el diligenciamiento del formato de Planeación Semanal, ya que se encontraron registros SIS sin actualización en el formato de Planeación Semanal de los días: 14 (Casa de la madre y el niño), 21 (jornada nocturna y Hotel Chandelier) de enero 2026.” 
Se mantiene GLOSA POR INCUMPLIMIENTO DE ANEXO 6 LINEAMIENTOS TÉCNICOS DE LA GESTIÓN DE LA SALUD PÚBLICA GSP Y DEL PLAN DE SALUD PÚBLICA DE INTERVENCIONES COLECTIVAS - PSPIC Y MÓDULO DE ESTÁNDARES - SIVIGILA D.C, del 100%, de acuerdo a oficio respuesta por parte de SDS rad 2026-EE-64412 del 11-06/2026 asunto "Respuesta a su comunicación N° 2026-017761-1 del 22/05/2025. Sobre solicitud de concepto técnico favorable para levantamiento de glosa del ciclo de auditoría enero y febrero del 2026. Convenio interadministrativo número 8387508-2025. Proceso GIPEPB_Productos 9-161-162-164-165-167", se identificó concepto no favorable de la subactividad y hallazgo No. 02 “se identificó incumplimiento de los estándares de calidad en la subactividad “Consolidación de la táctica casa a casa por localidad”, debido a que, durante la verificación de los formatos Casa a Casa Consolidado correspondiente al mes de enero 2026, se identificaron inconsistencias entre la información consolidada reportada por las profesionales, jefes y técnicos, frente a los registros diarios y soportes físicos, detalladas a continuación:
•En la localidad de Usaquén, barrio Codito, las profesionales no adjuntaron el anexo correspondiente al consolidado Casa a Casa. 
•En el barrio Horizontes, se evidenciaron diferencias entre el consolidado reportado por las jefes y los registros diarios. 
•En la localidad de Chapinero, las profesionales soportaron tres consolidados con datos diferentes frente a los registros diarios. 
Adicionalmente, en los consolidados de los técnicos se identificó población vacunada que, al verificar los registros diarios, correspondía a barrios totalmente diferentes, evidenciándose inconsistencias entre el registro diario y el consolidado. 
•En la localidad de Suba, barrio Rincón, el consolidado reportado por las jefes no coincide con los registros diarios.”.</t>
  </si>
  <si>
    <t>1649. Gestión de Programas Estrategias y Planes para el BienestarGestión Integral Estrategias y Programas20267_SUBRED2_FEBRERO_2026</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</si>
  <si>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tres (3) subactividades las cuales se ejecutan en las 6 localidades de operación de la subred, afectando las localidades de Suba con meta ejecutada de 1, Engativá con meta ejecutada de 1 y Usaquén con meta ejecutada de 0,760869565217391 para la subactividad “plan de trabajo con seguimiento semanal de la táctica de concentración por localidad”, en la subactividad: “consolidación de la táctica casa a casa por localidad, en las localidades de Barrios Unidos con meta ejecutada de 0,380434782608696, Chapinero con meta ejecutada de 0,380434782608696, Suba con meta ejecutada de 1, Usaquén con meta ejecutada de 0,760869565217391 y Engativá con meta ejecutada de 1 como se describe a continuación” y en la subactividad: "Contar con Kardex diario de los medicamentos inmunobiológicos, dispositivos médicos e insumos entregados a los equipos extramurales" con afectación en las localidades de usaquén y Engativá como se describen a continuacón:
1.	Realizar plan de trabajo con seguimiento semanal de la táctica de concentración por localidad. 
1. se identificó incumplimiento de los estándares de calidad por diferencias y no concordancia de la planeación semanal, teniendo en cuenta el envío actualizado del mes de enero a nivel central el día 04/03/2026 para las siguientes localidades:
Localidad de Suba
Se identificó incumplimiento en el diligenciamiento del formato de Planeación Semanal, de los días 03, 26 y 28 de febrero 2026.
Localidad de Engativá
Se identificó incumplimiento en el diligenciamiento del formato de Planeación Semanal, de los días 12, 22 (con 4 concentraciones), 25 (con 2 concentraciones) y 28 de febrero 2026.
Localidad de Usaquén
Se identificó incumplimiento en el diligenciamiento del formato de Planeación Semanal, de los días 07, 18 y 25 de febrero 2026.
2.	Consolidación de la táctica casa a casa por localidad.
2. se identificó incumplimiento de los estándares de calidad en la subactividad “Consolidación de la táctica casa a casa por localidad”, debido a que, durante la verificación de los formatos Casa a Casa Consolidado correspondiente al mes de febrero 2026, se identificaron inconsistencias entre la información consolidada reportada por las profesionales, jefes y técnicos, frente a los registros diarios y soportes físicos, detalladas a continuación:
•	En la localidad de Barrios Unidos, barrio 7 de agosto, el consolidado de las jefes no concuerda con los registros diarios; asimismo, el consolidado de los técnicos presenta diferencias frente a dichos registros. 
•	En el barrio Benjamín Herrera, el consolidado de las jefes no concuerda con los soportes físicos, y el consolidado de los técnicos presenta diferencias frente a los registros diarios. 
•	En la localidad de Chapinero, barrio Quinta Camacho, los consolidados de jefes y técnicos no concuerdan con los registros diarios. 
•	En la localidad de Suba, barrio Tibabuyes, se identificaron inconsistencias entre los consolidados de jefes y técnicos frente a los registros diarios, de acuerdo con lo aplicado. 
•	En la localidad de Usaquén, barrio Horizontes, los consolidados de jefes y técnicos presentan diferencias frente a los registros diarios.
•	En la localidad de Engativá, barrio Tortigua, se identificaron inconsistencias entre los consolidados de jefes y técnicos respecto a los registros diarios. 
•	Finalmente, en el barrio Engativá Pueblo, se evidenciaron diferencias entre los consolidados de jefes y técnicos frente a los registros diarios, de acuerdo con lo aplicado. 
3.	se identificó incumplimiento de los estándares de calidad en la subactividad “Contar con Kardex diario de los medicamentos inmunobiológicos, dispositivos médicos e insumos entregados a los equipos extramurales”, dado que en las localidades de Usaquén y Engativá, se identificó una diferencia en la información registrada en el Kardex físico implementado por la subred de medicamentos, inmunobiológicos y dispositivos médicos, frente a los datos consignados en los registros diarios de infancia y adultez. La inconsistencia corresponde a la falta de concordancia entre el dato reportado en el Kardex y las cantidades registradas en los registros diarios, lo que evidencia debilidades en el proceso de registro, consolidación y validación de la información.
4.	Se identificó hallazgo por incumplimiento de anexo 6 lineamientos técnicos de la gestión de la salud pública GSP y del plan de salud pública de intervenciones colectivas – PSPIC y módulo de estándares - SIVIGILA D.C, debido a que se evidenció incumplimiento en los perfiles contratados para la acción 164, toda vez que no cumplen con la experiencia requerida en la ficha técnica, correspondiente a “Profesional Universitario 1 - Enfermero (a) Experiencia mínima de 6 meses en el Programa de vacunación y/o experiencia en salud pública”, encontrándose:
Perfil profesional universitario 1 Juan David Henao Gil con CC 1193479969, en la hoja de vida y certificado laboral aportados se evidencian dos (2) meses de experiencia laboral, lo cual no cumple con el lineamiento establecido.
Perfil profesional universitario 1 Angelica Hernández Turriago con CC 1024567585, en la hoja de vida y certificado laboral aportados se evidencian tres (3) meses de experiencia laboral, lo cual no cumple con el lineamiento establecido.
</t>
  </si>
  <si>
    <t>No se acepta glosa, se solicita a la SDS concepto técnico con Radicado No. 2026-017761-1 para levantamiento de glosa, teniendo en cuenta que se ejecutaron las actividades y se consolidaron los informes con el resultados de los kardex, donde la calidad no afecta el desarrollo del producto como estrategia.</t>
  </si>
  <si>
    <t>Se levanta parcialmente GLOSA POR INCUMPLIMIENTO DE ANEXO 6 LINEAMIENTOS TÉCNICOS DE LA GESTIÓN DE LA SALUD PÚBLICA GSP Y DEL PLAN DE SALUD PÚBLICA DE INTERVENCIONES COLECTIVAS - PSPIC Y MÓDULO DE ESTÁNDARES - SIVIGILA D.C, del 100%, de acuerdo a oficio respuesta por parte de SDS rad 2026-EE-64412 del 11-06/2026 asunto "Respuesta a su comunicación N° 2026-017761-1 del 22/05/2025. Sobre solicitud de concepto técnico favorable para levantamiento de glosa del ciclo de auditoría enero y febrero del 2026. Convenio interadministrativo número 8387508-2025. Proceso GIPEPB_Productos 9-161-162-164-165-167", debido a que, durante el proceso de conciliación, se identificó concepto favorable de la subactividad y hallazgo No. 01 “se identificó incumplimiento de los estándares de calidad por diferencias y no concordancia de la planeación semanal, teniendo en cuenta el envío actualizado del mes de enero a nivel central el día 04/03/2026 para las siguientes localidades:
Localidad de Suba: Se identificó incumplimiento en el diligenciamiento del formato de Planeación Semanal, de los días 03, 26 y 28 de febrero 2026.
Localidad de Engativá: Se identificó incumplimiento en el diligenciamiento del formato de Planeación Semanal, de los días 12, 22 (con 4 concentraciones), 25 (con 2 concentraciones) y 28 de febrero 2026.
Localidad de Usaquén: Se identificó incumplimiento en el diligenciamiento del formato de Planeación Semanal, de los días 07, 18 y 25 de febrero 2026.” 
Se mantiene GLOSA POR INCUMPLIMIENTO DE ANEXO 6 LINEAMIENTOS TÉCNICOS DE LA GESTIÓN DE LA SALUD PÚBLICA GSP Y DEL PLAN DE SALUD PÚBLICA DE INTERVENCIONES COLECTIVAS - PSPIC Y MÓDULO DE ESTÁNDARES - SIVIGILA D.C, del 100%, de acuerdo a oficio respuesta por parte de SDS rad 2026-EE-64412 del 11-06/2026 asunto "Respuesta a su comunicación N° 2026-017761-1 del 22/05/2025. Sobre solicitud de concepto técnico favorable para levantamiento de glosa del ciclo de auditoría enero y febrero del 2026. Convenio interadministrativo número 8387508-2025. Proceso GIPEPB_Productos 9-161-162-164-165-167", debido a que, durante el proceso de conciliación, se identificó concepto no favorable de la subactividad y hallazgo No. 02 “se identificó incumplimiento de los estándares de calidad en la subactividad “Consolidación de la táctica casa a casa por localidad”, debido a que, durante la verificación de los formatos Casa a Casa Consolidado correspondiente al mes de febrero 2026, se identificaron inconsistencias entre la información consolidada reportada por las profesionales, jefes y técnicos, frente a los registros diarios y soportes físicos, detalladas a continuación:
•En la localidad de Barrios Unidos, barrio 7 de agosto, el consolidado de las jefes no concuerda con los registros diarios; asimismo, el consolidado de los técnicos presenta diferencias frente a dichos registros. 
•En el barrio Benjamín Herrera, el consolidado de las jefes no concuerda con los soportes físicos, y el consolidado de los técnicos presenta diferencias frente a los registros diarios. 
•En la localidad de Chapinero, barrio Quinta Camacho, los consolidados de jefes y técnicos no concuerdan con los registros diarios. 
•En la localidad de Suba, barrio Tibabuyes, se identificaron inconsistencias entre los consolidados de jefes y técnicos frente a los registros diarios, de acuerdo con lo aplicado. 
•En la localidad de Usaquén, barrio Horizontes, los consolidados de jefes y técnicos presentan diferencias frente a los registros diarios.
•En la localidad de Engativá, barrio Tortigua, se identificaron inconsistencias entre los consolidados de jefes y técnicos respecto a los registros diarios. 
•Finalmente, en el barrio Engativá Pueblo, se evidenciaron diferencias entre los consolidados de jefes y técnicos frente a los registros diarios, de acuerdo con lo aplicado.”.
Se mantiene GLOSA POR INCUMPLIMIENTO DE ANEXO 6 LINEAMIENTOS TÉCNICOS DE LA GESTIÓN DE LA SALUD PÚBLICA GSP Y DEL PLAN DE SALUD PÚBLICA DE INTERVENCIONES COLECTIVAS - PSPIC Y MÓDULO DE ESTÁNDARES - SIVIGILA D.C, del 100%, de acuerdo a oficio respuesta por parte de SDS rad 2026-EE-64412 del 11-06/2026 asunto "Respuesta a su comunicación N° 2026-017761-1 del 22/05/2025. Sobre solicitud de concepto técnico favorable para levantamiento de glosa del ciclo de auditoría enero y febrero del 2026. Convenio interadministrativo número 8387508-2025. Proceso GIPEPB_Productos 9-161-162-164-165-167", debido a que, durante el proceso de conciliación, se identificó concepto no favorable de la subactividad y hallazgo No. 03 “se identificó incumplimiento de los estándares de calidad en la subactividad “Contar con Kardex diario de los medicamentos inmunobiológicos, dispositivos médicos e insumos entregados a los equipos extramurales”, dado que en las localidades de Usaquén y Engativá, se identificó una diferencia en la información registrada en el Kardex físico implementado por la subred de medicamentos, inmunobiológicos y dispositivos médicos, frente a los datos consignados en los registros diarios de infancia y adultez. La inconsistencia corresponde a la falta de concordancia entre el dato reportado en el Kardex y las cantidades registradas en los registros diarios, lo que evidencia debilidades en el proceso de registro, consolidación y validación de la información.”
Se levanta parcialmente glosa del 100%, por incumplimiento de anexo 6 lineamientos técnicos de la gestión de la salud pública GSP y del plan de salud pública de intervenciones colectivas - PSPIC y módulo de estándares - SIVIGILA D.C., debido a que, durante el proceso de conciliación, se identificó hallazgo por verificación de cargue de certificado de cargue de experiencia laboral en el mes de enero en el aplicativo de talento humano dispuesto por la Secretaría Distrital de Salud mediante link http://gesiaplicaciones.saludcapital.gov.co/contratos. No. 04 “Se identificó hallazgo por incumplimiento de anexo 6 lineamientos técnicos de la gestión de la salud pública GSP y del plan de salud pública de intervenciones colectivas – PSPIC y módulo de estándares - SIVIGILA D.C, debido a que se evidenció incumplimiento en los perfiles contratados para la acción 164, toda vez que no cumplen con la experiencia requerida en la ficha técnica, correspondiente a “Profesional Universitario 1 - Enfermero (a) Experiencia mínima de 6 meses en el Programa de vacunación y/o experiencia en salud pública”, encontrándose:
Perfil profesional universitario 1 Juan David Henao Gil con CC 1193479969, en la hoja de vida y certificado laboral aportados se evidencian dos (2) meses de experiencia laboral, lo cual no cumple con el lineamiento establecido.
Perfil profesional universitario 1 Angelica Hernández Turriago con CC 1024567585, en la hoja de vida y certificado laboral aportados se evidencian tres (3) meses de experiencia laboral, lo cual no cumple con el lineamiento establecido.”</t>
  </si>
  <si>
    <t>la informacion registrda en el acta no es coicidente con lo descrito en el acta</t>
  </si>
  <si>
    <t>91. Gestión Territorial para la Atención Primaria Social de los procesos de Gestión de la Salud Pública (GSP) y el Plan de Salud Pública de Intervenciones Colectivas (PSPIC)Gestión Territorial2026</t>
  </si>
  <si>
    <t>Gestión zonal  GPEPB - PAI</t>
  </si>
  <si>
    <t>91. Gestión Territorial para la Atención Primaria Social de los procesos de Gestión de la Salud Pública (GSP) y el Plan de Salud Pública de Intervenciones Colectivas (PSPIC)Gestión Territorial20267_SUBRED1_ENERO_2026</t>
  </si>
  <si>
    <t>Yury Moncada</t>
  </si>
  <si>
    <t>Se genera GLOSA POR BASE DE TALENTO HUMANO del 5% del valor total, por el producto, ya que se evidenciaron inconsistencias en la base de talento humano según se describe en las actas de seguimiento retrospectivo 9.1, 9.2, y 9.3 en el ítem 1 talento humano tabla 1, del proceso Gestión integral estrategias y programas.</t>
  </si>
  <si>
    <t>No se acepta glosa, se ajusta base de talento humano acorde a las observaciones generadas.</t>
  </si>
  <si>
    <t>Se levanta GLOSA POR BASE DE TALENTO HUMANO del 5 %, del valor total del producto, teniendo en cuenta que la subred realizo los ajustes correspondientes en el aplicativo de talento humano dispuesto por la Secretaría Distrital de Salud mediante el link http://gesiaplicaciones.saludcapital.gov.co/contratos en el mes de enero 2026.</t>
  </si>
  <si>
    <t>91. Gestión Territorial para la Atención Primaria Social de los procesos de Gestión de la Salud Pública (GSP) y el Plan de Salud Pública de Intervenciones Colectivas (PSPIC)Gestión Territorial20267_SUBRED2_FEBRERO_2026</t>
  </si>
  <si>
    <t>Se levanta GLOSA POR BASE DE TALENTO HUMANO del 5 %, del valor total del producto, teniendo en cuenta que la subred realizo los ajustes correspondientes en el aplicativo de talento humano dispuesto por la Secretaría Distrital de Salud mediante el link http://gesiaplicaciones.saludcapital.gov.co/contratos en el mes de febrero 2026.</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</si>
  <si>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1,00 que corresponde a un valor de dos profesionales especializados 2 un profesional universitario 1 y un Técnico 1, para una ejecución total de cada perfil de 184 horas; de acuerdo a la tabla costos GSP-PSPIC Columna valor mes UDC urbano Anexo 9 Criterios de Glosa como se relaciona a continuación: 
Actividad: Que contiene 13 subactividades (un (1) perfil afectado profesional especializado 2)
1.	Realizar envío de los informes mensuales (reporte mensual de dosis aplicadas, movimiento de inmunobiológico, dispositivos médicos e insumos, informe tácticas modalidad extramural) del Programa incluida la vacuna COVID19.
1)Se identificaron inconsistencias en los datos reportados de las tácticas extramurales y educativas, debido a diferencias evidenciadas entre los Registro_diario_infancia y Registro_diario_adultez, el Kardex magnético dispuesto por la subred y el reporte Cons_tacticas_perma, remitido dentro de los primeros ocho días calendario al correo sdspai@saludcapital.gov.co.</t>
  </si>
  <si>
    <t>No se acepta glosa se solicita concepto técnico SDS toda vez que el informe se envío en los tiempos establecidos según ficha técnica.</t>
  </si>
  <si>
    <t>Se mantiene GLOSA POR INCUMPLIMIENTO DE ANEXO 6 LINEAMIENTOS TÉCNICOS DE LA GESTIÓN DE LA SALUD PÚBLICA GSP Y DEL PLAN DE SALUD PÚBLICA DE INTERVENCIONES COLECTIVAS - PSPIC Y MÓDULO DE ESTÁNDARES - SIVIGILA D.C, del 100%, de acuerdo a oficio respuesta por parte de SDS rad 2026-EE-64412 del 11-06/2026 asunto "Respuesta a su comunicación N° 2026-017761-1 del 22/05/2025. Sobre solicitud de concepto técnico favorable para levantamiento de glosa del ciclo de auditoría enero y febrero del 2026. Convenio interadministrativo número 8387508-2025. Proceso GIPEPB_Productos 9-161-162-164-165-167", con concepto técnico desfavorable.</t>
  </si>
  <si>
    <t>No se acepta glosa se solicita concepto tecnico SDS toda vez que el informe se envío en los tiempos establecidos según ficha técnica.</t>
  </si>
  <si>
    <t>Se genera GLOSA POR INCONSISTENCIAS DE INFORME DE GESTIÓN del 5% sobre el total de la acción de gestión para el bienestar Gestión Zonal GIPEPB-PAI en las siguientes acciones:
Acción de Bienestar 161 - Gestión sectorial e intersectorial local del Programa Ampliado de Inmunizaciones: se reportó meta ejecutada en subred de 2,36413043478261 y la meta soportada y verificada correspondió a Usaquén 1, Suba 1 y Barrios Unidos 0,364130434782609.
Acción de Bienestar 164 - Gestión Sectorial e Intersectorial para la implementación y operación de estrategias del PAI para MAS Bienestar se reportó meta ejecutada en subred de Subred 2 verificada correspondió a Engativá 1 y Suba 1.
Acción de Bienestar 162- Desarrollo de capacidades institucionales para la gestión de la implementación y operación del PAI en la IPS públicas, privadas: se reportó meta ejecutada en subred de 6,0 y la meta soportada y verificada correspondió a Usaquén 1, Suba 1, Barrios Unidos 1, Chapinero 1, Teusaquillo 1, Engativá 1. 
Acción de Bienestar 165 - Gestión Sectorial e Intersectorial para la operación de estrategias del PAI para MAS Bienestar se reportó meta ejecutada en subred de Subred 52,9836957 y la verificada correspondió a Usaquén 11, Engativá 9,0, Suba 10, Chapinero 9,0, Barrios Unidos 11,0, Teusaquillo 3,0</t>
  </si>
  <si>
    <t>No se acepta glosa, la Subred realiza ajuste de informe de gestión, radicado y consolidado.</t>
  </si>
  <si>
    <t>Se levanta glosa por inconsistencias de informe de gestión del 5% sobre el total de la gestión para el bienestar Gestión Zonal GIPEPB-PAI, ya que se evidenció que se subsano la distribución de la meta ejecutada por localidad en el IG,  coincidiendo con la respuesta del oficio emitido por la SDS, con radicado No. 2026EE76855 con fecha del 14/07/26, como se presenta a continuación con relación a la Acción integral – integrada: 
Acción de Bienestar 161 - Gestión sectorial e intersectorial local del Programa Ampliado de Inmunizaciones, ajustando la meta 2,36413043478261 distribuida en las siguientes localidades Usaquén 1, Suba 1, Barrios Unidos 0,364130434782609
Acción de Bienestar 164 - Gestión Sectorial e Intersectorial para la implementación y operación de estrategias del PAI para MAS Bienestar, ajustando la meta 2, distribuidas en las localidades de Engativá 1 y Suba 1.
Acción de Bienestar 162- Desarrollo de capacidades institucionales para la gestión de la implementación y operación del PAI en la IPS públicas, privadas, ajustando la meta 6 distribuidas en las localidades de Usaquén 1, Suba 1, Barrios Unidos 1, Teusaquillo 1, Engativá 1, Chapinero 1.
Acción de Bienestar 165 - Gestión Sectorial e Intersectorial para la operación de estrategias del PAI para MAS Bienestar, ajustando la meta 52,9836956521739, distribuida por las localidades de Usaquén 11, Engativá 9, Suba 10, Chapinero 9, Barrios Unidos 11, Teusaquillo 3.
Se soporta mediante oficio emtido por la SDS con radicado No. 2026EE76855 con fecha del 14/07/26, concepto favorable</t>
  </si>
  <si>
    <t>1629. Gestión de Programas Estrategias y Planes para el BienestarGestión Integral Estrategias y Programas2026</t>
  </si>
  <si>
    <t xml:space="preserve">Desarrollo de capacidades institucionales para la gestión de la implementación y operación del PAI en la IPS públicas, privadas. </t>
  </si>
  <si>
    <t>1629. Gestión de Programas Estrategias y Planes para el BienestarGestión Integral Estrategias y Programas20267_SUBRED1_ENERO_2026</t>
  </si>
  <si>
    <t>Jennifer Jimenez Ladino</t>
  </si>
  <si>
    <r>
      <t xml:space="preserve">Se genera </t>
    </r>
    <r>
      <rPr>
        <sz val="10"/>
        <color rgb="FF000000"/>
        <rFont val="Arial"/>
        <family val="2"/>
      </rPr>
      <t xml:space="preserve">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Doce (12) subactividades, dado que se evidenció incumplimiento en dos (2) subactividad la cual se ejecuta de operación  de la Subred, como se describe a continuación:  1.   Realizar seguimiento a la planeación de actividades del Programa Ampliado de Inmunización incluida la vacunación COVID-19 1) </t>
    </r>
    <r>
      <rPr>
        <i/>
        <sz val="10"/>
        <color rgb="FF000000"/>
        <rFont val="Arial"/>
        <family val="2"/>
      </rPr>
      <t>En el mes  los Técnicos no soportaron el cronograma de actividades correspondiente a Juan Pablo Qiñonez León F2</t>
    </r>
    <r>
      <rPr>
        <sz val="10"/>
        <color rgb="FF000000"/>
        <rFont val="Arial"/>
        <family val="2"/>
      </rPr>
      <t xml:space="preserve">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no se realizaron el 100% de las asistencias técnicas solicitadas por la ficha técnica y por el talento humano contratado, distribuidas en las seis localidades de la Subred. El incumplimiento por mes fue el siguiente:
Enero: 13,5 asistencias técnicas no realizadas;  Adicionalmente se evidenció la realización de veintitrés (23) asistencias técnicas efectuadas únicamente por el perfil técnico, sin el acompañamiento del Profesional Universitario 1. 
Por ultimo se evidenciaron inconsistencias en los criterios de calidad de registro en las  siguientes localidades, detalladas a continuación:                                                                    LOCALIDAD BARRIOS UNIDOS:
•	Centro de Atención en Salud Cafam Floresta No se identifico soporte de lista de chequeo
•	CENTRO MEDICO COLSUBSIDIO CALLE 63 Se identificaron diferencias entre los soportes del acta de la Subred y la lista de chequeo, dado que en dichos documentos se consigna que el arqueo es coincidente, mientras que en el soporte se evidencian inconsistencias.
•	 VIRREY SOLIS IPS.S.A. CALLE 98 Se identifica fecha de acta de la subred diferente al soporte de la Lista dde chequeo
•	BIENESTAR IPS SEDE ESPECIALISTAS Se evidencia inconsistencia entre la lista de chequeo, el acta y el soporte de arqueo. En la lista de chequeo se registra “no aplica”; sin embargo, se identifica soporte de arqueo, el cual presenta coincidencia en su verificación.
•	CENTRO MÉDICO INTEGRAL BLUECARE CASTELLANA Se evidencia inconsistencia entre la lista de chequeo, el acta y el soporte de arqueo. En la lista de chequeo se registra “no aplica”; sin embargo, se identifica soporte de arqueo, el cual presenta coincidencia en su verificación.
•	COLSUBSIDIO CLINICA 94 En el soporte del acta de la Subred se registra que se realizó arqueo; sin embargo, en la lista de chequeo se consigna “no aplica”. No obstante, se evidencia soporte de arqueo, lo que genera inconsistencias entre los registros.
•	SALUD OCUPACIONAL INTERNACIONAL S.A.S Se identifica fecha de acta de la subred diferente al soporte de la Lista de chequeo
•	 UNIDAD DE SERVICIOS DE SALUD CHAPINERO Se identificó un acta de la Subred en la que se registra el arqueo como coincidente; sin embargo, al verificar el soporte del arqueo biológico, se evidencian inconsistencias, por lo cual no es coincidente.
LOCALIDAD CHAPINERO:
•	HOSPITAL UNIVERSITARIO SAN IGNACIO Se identificó que en el acta y en la lista de chequeo se registra que el arqueo es coincidente; sin embargo, el soporte del arqueo evidencia inconsistencias. Adicionalmente, en el acta del técnico se evidenció que el año consignado en los campos de periodo verificado corresponde a 2025, el cual no coincide con la información registrada.
•	INMUNOLOGIA Y DIAGNOSTICO ESPECIALIZADO IDE SAS Se evidencia inconsistencia en los soportes revisados, dado que no se cuenta con soporte de arqueo; sin embargo, en el acta y en la lista de chequeo se registra que el arqueo es coincidente. Adicionalmente, en el acta del técnico se identificó que el año consignado en el periodo verificado no es coincidente con la información evaluada.
•	 Centro de Atención en Salud Cafam Calle 48 En el soporte del acta del técnico se evidencia que, en el campo de periodo verificado, el mes se encuentra vacío, mientras que en el campo del año se registra el año correspondiente
•	UNIDAD DE SERVICIOS CALLE 42 En el soporte del acta del técnico se evidencia que, en el campo de periodo verificado, el mes se encuentra vacío, mientras que en el campo del año se registra el año correspondiente
•	 VIRREY SOLIS IPS S.A CHAPINERO En el soporte del acta del técnico se evidencia que, en el campo de periodo verificado, el mes se encuentra vacío, mientras que en el campo del año se registra el año correspondiente
•	HOSPITAL MILITAR CENTRAL En el soporte del acta del técnico se evidencia que, en el campo de periodo verificado, el mes se encuentra vacío, mientras que en el campo del año se registra el año correspondiente
•	PREVENCIÓN, ATENCIÓN E INVESTIGACIÓN EN SALUD LTDA, PAIS Se evidencia inconsistencia en los soportes revisados, dado que no se cuenta con soporte de arqueo; sin embargo, en el acta y en la lista de chequeo se registra que el arqueo es coincidente. Adicionalmente, en el acta del técnico se identificó que el año consignado en el periodo verificado no es coincidente con la información evaluada
•	POLICIA NACIONAL ESPAM CHAPINERO En el soporte del acta del técnico se evidencia que, en el campo de periodo verificado, el mes se encuentra vacío, mientras que en el campo del año se registra el año correspondiente
•	VIVA 1A IPS MARLY En el acta del técnico, en el periodo validado, se evidencia que el año registrado no es coincidente y el campo correspondiente al mes se encuentra vacío
•	CHAPINERO  VIVA 1 A IPS CHAPINERO En el soporte del acta del técnico se evidencia que, en el campo de periodo verificado, el mes se encuentra vacío, mientras que en el campo del año se registra el año correspondiente
•	  UNIDAD DE SERVICIOS DE SALUD SAN LUIS Se evidencia que la fecha registrada en la lista de chequeo no coincide con la consignada en el acta. Adicionalmente, en el acta del técnico se identificó que el año registrado no es coincidente con la información correspondiente.
•	 SERVICIOS Y ASESORIAS EN INFECTOLOGIA SAI SAS No se identifica soporte de arqueo; sin embargo, en la lista de chequeo se registra que el arqueo cumple, lo que genera inconsistencia en la información reportada. Adicionalmente, en el acta del técnico se evidencian inconsistencias en el periodo validado, dado que el año registrado no es coincidente y el campo del mes se encuentra vacío.
•	EVOLUCIONAR SERVICIOS DE SALUD SAS No se identifica soporte de arqueo; sin embargo, en la lista de chequeo se registra que el arqueo cumple, lo que genera inconsistencia en la información reportada.Adicional en acta de tecnico se registro en el periodo de verificacion el año no correspondiente al verificado
•	COLMEDICOS BOGOTA No se identifica soporte de arqueo; sin embargo, en la lista de chequeo se registra que el arqueo cumple, lo que genera inconsistencia en la información reportada.Adicional en acta de tecnico se registro en el periodo de verificacion el año no correspondiente al verificado
•	 UNIMARLY No se identifica soporte de arqueo; sin embargo, en la lista de chequeo se registra que el arqueo cumple, lo que genera inconsistencia en la información reportada. Adicionalmente, en el acta del técnico se evidencian inconsistencias en el periodo validado, dado que el año registrado no es coincidente y el campo del mes se encuentra vacío.
•	 CLINICA DE MARLY En el acta del técnico, en el periodo validado, se evidencia que el año registrado no es coincidente y el campo correspondiente al mes se encuentra vacío
•	  PROGRAMA MADRE CANGURO INTEGRAL Se identificó la lista de chequeo con información incompleta. Adicionalmente, en el acta del técnico se evidenció que el año registrado no coincide con la información correspondiente.
•	AUNARSALUD SERVICIOS INTEGRALES EN SALUD SAS - SIGLA AUNARSALUD Se evidencia inconsistencia entre el acta de la profesional y la lista de chequeo, dado que en el acta se registra que la IPS no cuenta con biológico, mientras que en la lista de chequeo se consigna que el arqueo cumple.
•	 CENTRO MEDICO COLMEDICA SEDE CHAPINERO En el soporte del arqueo se evidencian diferencias en el saldo discriminado por lote; sin embargo, en el acta se registra que el arqueo es coincidente y en la lista de chequeo se consigna que cumple. Adicionalmente, en el acta del técnico se identificó que el periodo verificado corresponde al año 2025, el cual no coincide con el año evaluado
•	 ENTORNO &amp; COMPAÑÍA LTDA Se identifican inconsistencias entre los soportes revisados, dado que en el acta se registra que no se realizó arqueo, mientras que en la lista de chequeo se consigna que el arqueo cumple. Adicionalmente, en el acta del técnico se evidencian inconsistencias en el periodo verificado, ya que el año registrado no coincide con la información evaluada.
•	INFECTOLOGOS CLINICOS DE COLOMBIA SAS INFECTOCLINICOS No se identifica soporte de arqueo; sin embargo, en la lista de chequeo se registra que el arqueo cumple, lo que genera inconsistencia en la información reportada. Adicionalmente, en el acta del técnico se evidencian inconsistencias en el periodo validado, dado que el año registrado no es coincidente y el campo del mes se encuentra vacío.
•	LIGA COLOMBIANA CONTRA EL CANCER No se identifica soporte de arqueo; sin embargo, en la lista de chequeo se registra que el arqueo cumple, lo que genera inconsistencia en la información reportada.
ENGATIVA 
•	ANDAR CALLE 80 En el soporte del arqueo se evidencian diferencias en el saldo discriminado por lote. Adicionalmente, en el acta del técnico se identificó que el periodo verificado corresponde al año 2025, el cual no coincide con el año evaluado
•	  ASISTIR SALUD SAS ENGATIVA En el acta del técnico, en el periodo validado, se evidencia que el año registrado no es coincidente y el campo correspondiente al mes se encuentra vacío
•	VIVA 1 A IPS SANTA MARIA DEL LAGO En el acta del técnico, en el periodo validado, se evidencia que el año registrado no es coincidente y el campo correspondiente al mes se encuentra vacío
•	UNIDAD DE SERVICIOS DE SALUD GARCES NAVAS En el soporte del acta del técnico se evidencia que, en el campo de periodo verificado, el mes se encuentra vacío, mientras que en el campo del año se registra el año correspondiente
•	UNIDAD DE SERVICIOS DE SALUD ALAMOS En el acta del técnico, en el periodo validado, se evidencia que el año registrado no es coincidente y el campo correspondiente al mes se encuentra vacío
•	  HELISTAR SAS IPS En el acta del técnico, en el periodo validado, se evidencia que el año registrado no es coincidente y el campo correspondiente al mes se encuentra vacío
 SUBA 
•	CENTRO MEDICO COLSUBSIDIO SUBA En el acta del técnico, en el periodo validado, se evidencia que el año registrado no es coincidente y el campo correspondiente al mes se encuentra vacío
•	  VIRREY SOLIS IPS S.A - CLINICA SUBA En el acta del técnico, en el periodo validado, se evidencia que el año registrado no es coincidente y el campo correspondiente al mes se encuentra vacío
•	 CENTRO MEDICO SUBA AL PASO En el soporte del acta del técnico se evidencia que, en el campo de periodo verificado, el mes se encuentra vacío, mientras que en el campo del año se registra el año correspondiente
ENGATIVA  
•	A&amp;G SERVICIOS DE SALUD S.A.S. En el soporte del acta se identificó que el saldo discriminado por lote no cumple, de acuerdo con los datos registrados.
 USAQUEN 
•	INMUNOLOGIA Y DIAGNOSTICO ESPECIALIZADO Se evidencia inconsistencia en los soportes revisados, dado que no se cuenta con soporte de arqueo; sin embargo, en el acta y en la lista de chequeo se registra que el arqueo es coincidente. Adicionalmente, en el acta del técnico se identificó que el año consignado en el periodo verificado no es coincidente con la información evaluada.</t>
    </r>
  </si>
  <si>
    <t>No se acepta glosa, se solicita a la SDS concepto técnico con Radicado No. 2026-017761-1 para levamantemiento de glosa, teniendo en cuenta que se realizaron las AT en las IPS, acorde al TH contratado, la calidad en algunos formatos no afecta la finalidad y objetivo de las visitas por parte de los profesionales y técnicos en sistemas.</t>
  </si>
  <si>
    <t>1629. Gestión de Programas Estrategias y Planes para el BienestarGestión Integral Estrategias y Programas20267_SUBRED2_FEBRERO_2026</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</si>
  <si>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Doce (12) subactividades, dado que se evidenció incumplimiento en tres (3) subactividades la cual se ejecuta de operación  de la Subred, como se describe a continuación:  
1.	Realizar seguimiento a la planeación de actividades del Programa Ampliado de Inmunización incluida la vacunación COVID-19 
1) Las profesionales no soportaron el cronograma de actividades correspondiente a la profesional Jenny Carolina Hernández Cristiano.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durante el mes únicamente se realizaron cinco (5) asistencias técnicas por parte del perfil de Profesional Universitario 1, sin contar con el acompañamiento del técnico correspondiente; Por último se evidenciaron inconsistencias en los criterios de calidad de registro en las  siguientes localidades, detalladas a continuación: 
BARRIOS UNIDOS: 
• PUNTO DE ATENCIÓN EN SALUD SURA CASTELLANA Se evidencia inconsistencia en el arqueo, dado que el soporte es no coincidente, mientras que en el acta se registra como coincidente. Adicionalmente, en el acta del técnico, en el periodo validado, el mes registrado no es coincidente con la información correspondiente.
•   VIVA 1A IPS BARRIOS UNIDOS Se evidencia inconsistencia en el arqueo, dado que el soporte es no coincidente, mientras que en el acta se registra como coincidente.
•   BIENESTAR IPS SEDE ESPECIALISTAS Se evidencia inconsistencia en el arqueo con registro de mes no coincidente
CHAPINERO 
• Centro de Atención en Salud Cafam Calle 48 Se evidencia inconsistencia en el arqueo, dado que el soporte presenta no coincidencia, mientras que en el acta se registra como coincidente.
• Centro de Especialistas Medicos AXA Colpatria Chico Se evidencia arqueo no coincidente en la discriminación por lote.
• CENTRO MEDICO OFTALMOLOGICO Y LABORATORIO CLINICO ANDRADE NARVAEZ SOCIEDAD POR ACCIONES SIMPLIFICADA SIGLA COLCAN S.A.S Se identifico diferencia entre las actas del profesional y el tecnico dado que no son coincidentes
• ANDRES VARGAS AYALA Se identificó en el acta de la profesional que el año registrado no coincide con el año verificado.
• TEUSAQUILLO  AVENIR SALUD SAS En el acta del técnico, en el periodo validado, se evidencia que el año registrado no es coincidente y el campo correspondiente al mes se encuentra vacío
• SEDE SAN SEBASTIAN No se cuenta con soporte de arqueo; sin embargo, en el acta se registra que existe coincidencia en el mismo
• CLARA MARCELA PEÑA Se identificó en el acta de la profesional que el año registrado no coincide con el año verificado.
 ENGATIVA 
• ANDAR CALLE 80 En el acta del técnico, en el periodo validado, se evidencia que el año registrado no es coincidente y el campo correspondiente al mes se encuentra vacío
• ASISTIR SALUD SAS ENGATIVA En el acta del técnico, en el periodo validado, se evidencia que el año registrado no es coincidente y el campo correspondiente al mes se encuentra vacío
• CENTRO MEDICO COLSUBSIDIO TIERRA GRATA En el acta del técnico, en el periodo validado, se evidencia que el año registrado no es coincidente y el campo correspondiente al mes se encuentra vacío
• CENTRO MÉDICO COLSUBSIDIO UNICENTRO DE OCCIDENTE En el acta del técnico, en el periodo validado, se evidencia que el año registrado no es coincidente y el campo correspondiente al mes se encuentra vacío
• CENTRO MÉDICO SURA NUESTRO BOGOTÁ En el acta del técnico, en el periodo validado, se evidencia que el año registrado no es coincidente y el campo correspondiente al mes se encuentra vacío
•   VIRREY SOLIS IPS. S.A. MINUTO En el acta del técnico, en el periodo validado, se evidencia que el año registrado no es coincidente y el campo correspondiente al mes se encuentra vacío
• VIVA 1 A IPS SANTA MARIA DEL LAGO En el acta del técnico, en el periodo validado, se evidencia que el año registrado no es coincidente y el campo correspondiente al mes se encuentra vacío
• VIVA 1A IPS PRIMAVERA En el acta del técnico, en el periodo validado, se evidencia que el año registrado no es coincidente y el campo correspondiente al mes se encuentra vacío
• CENTRO MEDICO CALLE 80 PISO 4 En el acta del técnico, en el periodo validado, se evidencia que el año registrado no es coincidente y el campo correspondiente al mes se encuentra vacío
• UNIDAD DE SERVICIOS DE SALUD ENGATIVÁ CALLE 80 En el acta del técnico, en el periodo validado, se evidencia que el año registrado no es coincidente y el campo correspondiente al mes se encuentra vacío
• UNIDAD DE SERVICIOS DE SALUD EMAUS En el acta del técnico, en el periodo validado, se evidencia que el año registrado no es coincidente y el campo correspondiente al mes se encuentra vacío
•   UNIDAD DE SERVICIOS DE SALUD BACHUÉ En el acta del técnico, en el periodo validado, se evidencia que el año registrado no es coincidente y el campo correspondiente al mes se encuentra vacío
• UNIDAD DE SERVICIOS DE SALUD GARCES NAVAS En el acta del técnico, en el periodo validado, se evidencia que el año registrado no es coincidente y el campo correspondiente al mes se encuentra vacío
• UNIDAD DE SERVICIOS DE SALUD BELLAVISTA En el acta del técnico, en el periodo validado, se evidencia que el año registrado no es coincidente y el campo correspondiente al mes se encuentra vacío
• UNIDAD DE SERVICIOS DE SALUD ESPAÑOLA En el acta del técnico, en el periodo validado, se evidencia que el año registrado no es coincidente y el campo correspondiente al mes se encuentra vacío
• UNIDAD DE SERVICIOS DE SALUD ALAMOS En el acta del técnico, en el periodo validado, se evidencia que el año registrado no es coincidente y el campo correspondiente al mes se encuentra vacío
• UNIDAD DE SERVICIOS DE SALUD BOYACÁ REAL En el acta del técnico, en el periodo validado, se evidencia que el año registrado no es coincidente y el campo correspondiente al mes se encuentra vacío
• VIRREY SOLIS IPS S.A CENTRO COMERCIAL NUESTRO BOGOTÁ En el acta del técnico, en el periodo validado, se evidencia que el año registrado no es coincidente y el campo correspondiente al mes se encuentra vacío
 USAQUEN 
• CENTRO MÉDICO SEDE TORRE COLMÉDICA SANTA BÁRBARA En el acta del técnico, en el periodo validado, se evidencia que el año registrado no es coincidente y el campo correspondiente al mes se encuentra vacío
• Centro de Atención en Salud Cafam Clínica Santa Bárbara En el acta del técnico, en el periodo validado, se evidencia que el año registrado no es coincidente y el campo correspondiente al mes se encuentra vacío
• FUNDACION SANTA FE DE BOGOTA En el acta del técnico, en el periodo validado, se evidencia que el año registrado no es coincidente y el campo correspondiente al mes se encuentra vacío
•   IPS SURA SANTA BARBARA En el acta del técnico, en el periodo validado, se evidencia que el año registrado no es coincidente y el campo correspondiente al mes se encuentra vacío
• CENTRO MEDICO COLSANITAS PREMIUM LA CALLEJA En el acta del técnico, en el periodo validado, se evidencia que el año registrado no es coincidente y el campo correspondiente al mes se encuentra vacío
• Edificio Ambulatorio FSFB Piso 1,3,4,5,7,8,10 y 11 En el acta del técnico, en el periodo validado, se evidencia que el año registrado no es coincidente y el campo correspondiente al mes se encuentra vacío 
• CENTRO MEDICO COLSANITAS PREMIUM MEDICINA PREVENTIVA En el acta del técnico, en el periodo validado, se evidencia que el año registrado no es coincidente y el campo correspondiente al mes se encuentra vacío 
3.	Asistir a las reuniones de fortalecimiento técnico PAI para el componente de sistemas de información convocadas por la SDS. 
3) Se identificó incumplimiento en la participación en las actividades de fortalecimiento técnico PAI convocadas por la (SDS) , se evidenció que no se registró la participación de una profesional universitaria, lo que constituye un incumplimiento de la asistencia.</t>
  </si>
  <si>
    <t>G10</t>
  </si>
  <si>
    <r>
      <t>Se genera GLOSA POR AUSENCIA DE SOPORTES del 100%,</t>
    </r>
    <r>
      <rPr>
        <sz val="10"/>
        <color rgb="FF000000"/>
        <rFont val="Arial"/>
        <family val="2"/>
      </rPr>
      <t xml:space="preserve"> debido a que se identificó que la Subred efectuó el pago de 184 horas correspondientes a la profesional Francy Mayerly Gómez Urrego y al técnico Juan Pablo Quiñónez León, sin que se identificaran soportes que permitan validar la ejecución de las actividades reportadas. </t>
    </r>
    <r>
      <rPr>
        <b/>
        <sz val="10"/>
        <color rgb="FF000000"/>
        <rFont val="Arial"/>
        <family val="2"/>
      </rPr>
      <t xml:space="preserve">
</t>
    </r>
  </si>
  <si>
    <t>No se acepta glosa, porque las actividades de estos dos contratistas no fueron reportadas en el informe de gestión y se realizó el ajuste en base de talento humano.</t>
  </si>
  <si>
    <t>Se levanta parcialmente la GLOSA POR AUSENCIA DE SOPORTES del 100 %, debido a que la Subred presentó ajuste en la base de talento humano correspondiente a seis (seis) técnicos_1, que ejecutaron la actividad y no siete (7) como inicialmente se había reportado.
Se mantiene GLOSA POR AUSENCIA DE SOPORTES del 100%, correspondiente al perfil profesional universitario (1) teniendo en cuenta que La subred no presento soportes que subsanen el hallazgo.</t>
  </si>
  <si>
    <t>1659. Gestión de Programas Estrategias y Planes para el BienestarGestión Integral Estrategias y Programas2026</t>
  </si>
  <si>
    <t xml:space="preserve">Gestión Sectorial e Intersectorial para la operación de estrategias del PAI para MAS Bienestar </t>
  </si>
  <si>
    <t>1659. Gestión de Programas Estrategias y Planes para el BienestarGestión Integral Estrategias y Programas20267_SUBRED1_ENERO_2026</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</si>
  <si>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15 auxiliares de las 52,9836956521739 reportadas en el informe de gestión, en los registros de 1 actividad de las 5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1)Durante la verificación del formato Casa_casa_hoja_1 correspondientes al mes, se identificaron inconsistencias entre la información consolidada reportada por técnicos, frente a los registros diarios y el Casa_casa_hoja_1, detalladas a continuación:
• En la localidad de Chapinero, en el Casa_casa_hoja_1 se identificó población vacunada que, al verificar los registros diarios, correspondía a barrios totalmente diferentes, evidenciándose inconsistencias entre los registros diarios y el Casa_casa_hoja_1,  Total, De Auxiliares Afectas: 15</t>
  </si>
  <si>
    <t>No se acepta glosa, se solicita a la SDS concepto técnico con Radicado No. 2026-017761-1 para levamantemiento de glosa, teniendo en cuenta  que la estrategia del casa a casa, se ejecuto y cumplio con la finalidad de aportar a las coberuras de vacunación.</t>
  </si>
  <si>
    <t>1659. Gestión de Programas Estrategias y Planes para el BienestarGestión Integral Estrategias y Programas20267_SUBRED2_FEBRERO_2026</t>
  </si>
  <si>
    <r>
      <t xml:space="preserve">Se genera </t>
    </r>
    <r>
      <rPr>
        <sz val="10"/>
        <color rgb="FF000000"/>
        <rFont val="Arial"/>
        <family val="2"/>
      </rPr>
      <t xml:space="preserve">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20 auxiliares de las 58,4836956521739 reportadas en el informe de gestión, en los registros de 1 actividad de las 5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 Durante la verificación del formato Casa_casa_hoja_1  correspondientes al mes, se identificaron inconsistencias entre la información consolidada reportada por técnicos, frente a los registros diarios y el Casa_casa_hoja_1, detalladas a continuación:                                                                                                                                                                                                                                                                                        •	En la localidad de Barrios Unidos, barrio 7 de Agosto, el Casa_casa_hoja_1  presenta diferencias frente a los registros diarios , de acuerdo con lo aplicado.
•	En el barrio Benjamín Herrera, el Casa_casa_hoja_1  presenta diferencias frente a los registros diarios , de acuerdo con lo aplicado. 
•	En la localidad de Chapinero, barrio Quinta Camacho, el Casa_casa_hoja_1  presenta diferencias frente a los registros diarios , de acuerdo con lo aplicado.
•	En la localidad de Suba, barrio Tibabuyes, el Casa_casa_hoja_1  presenta diferencias frente a los registros diarios de acuerdo con lo aplicado. </t>
    </r>
    <r>
      <rPr>
        <i/>
        <u/>
        <sz val="10"/>
        <color rgb="FF000000"/>
        <rFont val="Arial"/>
        <family val="2"/>
      </rPr>
      <t>Total de Auxiliares afectadas: 20</t>
    </r>
  </si>
  <si>
    <t>121. Gestión Territorial para la Atención Primaria Social de los procesos de Gestión de la Salud Pública (GSP) y el Plan de Salud Pública de Intervenciones Colectivas (PSPIC)Gestión Territorial2026</t>
  </si>
  <si>
    <t>Gestión de la información de acciones colectivas en salud pública - GESI</t>
  </si>
  <si>
    <t>Soporte estratégico para la GSP-PSPIC</t>
  </si>
  <si>
    <t>121. Gestión Territorial para la Atención Primaria Social de los procesos de Gestión de la Salud Pública (GSP) y el Plan de Salud Pública de Intervenciones Colectivas (PSPIC)Gestión Territorial20267_SUBRED2_FEBRERO_2026</t>
  </si>
  <si>
    <t xml:space="preserve">ERICA BORDA </t>
  </si>
  <si>
    <t>Se genera glosa POR INCUMPLIMIENTO EN LA UNIDAD BASE DE COSTEO DE LA ACCION DE BIENESTAR/ ACCION DE GESTION PARA EL BIENESTAR GSP-PSPIC en la acción de bienestar código 12 Gestión de la información de acciones colectivas en salud por la diferencia entre el valor mensual reconocido por la subred al perfil del PSPIC y los valores de referencia descritos en la columna 1 VALOR BASE 184 HORAS MES, ya que se evidenció el no pago de 8 horas regulares del perfil bachiller a los siguientes colaboradores:
Ailyn Daniela Candela Téllez CC 1000005850 pendiente pago de 4 horas regulares.
Andrés David Carmona Calderón CC 1000186067   pendiente el pago 4 horas regulares.</t>
  </si>
  <si>
    <t>No se acepta la glosa, la Subred realizar el pago respectivo</t>
  </si>
  <si>
    <t>Se levanta glosa POR INCUMPLIMIENTO EN LA UNIDAD BASE DE COSTEO DE LA ACCION DE BIENESTAR/ ACCION DE GESTION PARA EL BIENESTAR GSP-PSPIC en la acción de bienestar código 12 Gestión de la información de acciones colectivas en salud por la diferencia entre el valor mensual reconocido por la subred al perfil del PSPIC y los valores de referencia descritos en la columna 1 VALOR BASE 184 HORAS MES, ya que se evidenció el no pago de 8 horas regulares del perfil bachiller a los siguientes colaboradores:
Ailyn Daniela Candela Téllez CC 1000005850 pendiente pago de 4 horas regulare; Andrés David Carmona Calderón CC 1000186067   pendiente el pago 4 horas regulares. Se evidencio el pago de las horas pendientes en planilla de honorarios de abril del 2026</t>
  </si>
  <si>
    <t>GLOSA NUEVA GENERADA EN CONCILIACIÓN</t>
  </si>
  <si>
    <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</si>
  <si>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2026-EE-42272 22/04/2026, en el que se comunicó que persistieron los hallazgos en la información ingresada por parte de la Subred de Servicios de Salud Norte  en el aplicativo SIVIGILA D.C, en los que se vio afectada la línea de Seguridad Química en 2 intervenciones. 
El cálculo de meta afectada se realizó sobre el valor reportado en el informe de gestión en la intervención Técnico SISVEA. Las inconsistencias reportadas de las diferentes líneas de intervención se encuentran en el archivo anexo de glosas definitivas.</t>
  </si>
  <si>
    <t>“…No aplica glosa nueva generada en conciliación…”</t>
  </si>
  <si>
    <r>
      <t xml:space="preserve">Se mantiene glosa por Bases de datos o aplicativos del 50% del valor de cada intervención, </t>
    </r>
    <r>
      <rPr>
        <sz val="10"/>
        <color theme="1"/>
        <rFont val="Arial Narrow"/>
        <family val="2"/>
      </rPr>
      <t>teniendo en cuenta que la subred no presenta soportes al equipo de apoyo a la supervisión durante el seguimiento respectivo que permitan subsanar los hallazgos identificados.</t>
    </r>
  </si>
  <si>
    <t>Ver Anexo G6-2</t>
  </si>
  <si>
    <t>Se genera glosa por Bases de datos Vs soportes en medio físico del 50% del valor de cada intervención por la no concordancia entre Bases de datos Vs. Soportes en medio físico, ya que se evidenció inconsistencia así: 1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definitivas.</t>
  </si>
  <si>
    <r>
      <t xml:space="preserve">Se mantiene glosa por Bases de datos Vs soportes en medio físico del 50% del valor de cada intervención, </t>
    </r>
    <r>
      <rPr>
        <sz val="8"/>
        <color theme="1"/>
        <rFont val="Aptos Narrow"/>
        <scheme val="minor"/>
      </rPr>
      <t>teniendo en cuenta que la subred no presenta soportes al equipo de apoyo a la supervisión durante el seguimiento respectivo que permitan subsanar los hallazgos identificados.</t>
    </r>
  </si>
  <si>
    <t>ver Anexo G7-2</t>
  </si>
  <si>
    <t xml:space="preserve">Se modificó el valor de la glosa definitiva de acuerdo con el ajuste en el informe de gestión al valor total ejecutado y la meta ejecutada </t>
  </si>
  <si>
    <t>Se mantiene glosa POR INSUMOS Y RECURSOS del 3% sobre el valor total descrito en la columna “valor ejecutado en la acción de bienestar”, por la 202 - Gestión de información del componente SISVAN Subred Norte, debido a que la subred no presentó soportes durante la conciliación de glosas que subsanaran los hallazgos identificados. 
Se modifica el valor inicial de la glosa de acuerdo con el concepto favorable a los ajustes realizados en el Informe de Gestión del periodo del 01 al 31 de enero de 2026 en la meta ejecutada y valor total ejecutado por la Acción de bienestar. Los ajustes mencionados se soportaron a través del oficio con radicado No. 2026-EE-76855 del 14/07/2026 y asunto: “Respuesta: Radicado 2026-ER-33560 del 15/05/2026 con Radicado Subred N.º2026-016891-1, solicitud de alcance general a Informe de gestión Convenio 8387508-2025, periodo 01 de enero al 28 febrero 2026.”</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</si>
  <si>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nueve (9) IEC no cumplen con lo descrito en los lineamientos; Los hallazgos se describen a continuación: 
SISVECOS
1_1908514_Suba: fecha de visita 16/01/2026, fecha de cierre 30/01/2026. Se evidenció falta de coherencia en la información relacionada dentro del seguimiento de la IEC al nombra que la usuaria se encuentra en gestación, lo cual no es concordante con los datos de caracterización al tratarse de una mujer de 68 años. Así mismo, se encuentran inconsistencias en la descripción de los factores de riesgo relacionada en la ficha de canalización, contradiciendo los relacionados en la IEC. En cuanto al genograma, se identificaron diferencias en la edad del usuario en comparación con los datos de la caracterización. 
2_1907523_Suba: fecha de visita 14/01/2026, fecha de cierre 30/01/2026. Se identificó que la dirección relacionada en el consentimiento informado (Kr 151 D 138 D 29) no concuerda con los datos básicos relacionados en la cara A de la ficha de IEC (Kr 151 D 138 D 31). Diferencias en la edad registrada en los datos básicos o caracterización y la relacionada en el genograma. 
3_1906993_Suba: fecha de visita 16/01/2026, fecha de cierre 30/01/2026. El genograma no es coherente en su representación gráfica con la tipología familiar, no informa sobre cuál es la conformación familiar del usuario. Así mismo, no es clara la información sobre el funcionamiento familiar relacionada en la escala APGAR. 
4_1906052_Suba: fecha de visita 09/01/2026, fecha de cierre 18/01/2026. Se identificaron diferencia en la edad con el dato relacionado en los datos básicos o caracterización del usuario y el relacionado dentro del genograma. El genograma no representa la IVE, siendo uno de los desencadenantes del evento. 
5_1904054 Localidad Engativá, Se evidenció inconsistencia en el registro de la conformación familiar, toda vez que en la ficha únicamente se hace referencia a los hijos y a la madre; sin embargo, no se garantiza la completitud de la información consignada en el genograma, en el cual se registra que la usuaria convive con la madre, un hermano y un hijo, presentándose diferencias entre ambos registros. Adicionalmente, en el plan de acción se consigna: "Se remite a la EAPB para activación de ruta por salud mental (Psicología y Psiquiatría)"; no obstante, al verificar los soportes se evidenció que tanto el registro en el SIRC como el correo electrónico de remisión fueron generados el mismo día del cierre del caso (23/01/2026), situación que no permite evidenciar la oportunidad en la gestión de la canalización y el seguimiento correspondiente.
6_1909488 Suba realizo el envío SIRC 30/01/2026 y la fecha de IEC Fue el 20/01/2026, la fecha de contacto inicial fue el 11/01/2026 y la IEC EL 20/01/2026 IEC es realizada 9 días posterior al contacto y no argumenta lo tardío de la intervención; Por otro lado, el puntaje registrado en el apgar familiar no es concordante dado que el instrumento apgar no se diligenció. inconsistencia en el registro del apartado de seguimiento, toda vez que se consigna: "factores de riesgo, tristeza, aislamiento e inseguridad, dificultad en el afrontamiento de problemas escolares, baja autoestima y amor propio, afectando la etapa escolar y el desarrollo de las actividades académicas y familiar"; sin embargo, la usuaria corresponde a una mujer de 54 años no escolarizada, por lo que la información registrada no guarda coherencia con sus características y contexto. Adicionalmente, en el seguimiento se incorporó una nota aclaratoria indicando que la IEC se realizó al décimo día posterior al contacto debido a la disponibilidad de la usuaria, situación que evidencia que la intervención no se efectuó dentro de la oportunidad establecida.
7_1896126 Engativá: Con inconsistencia en el registro del apartado de seguimiento, toda vez que se consigna: "factores de riesgo, tristeza, aislamiento e inseguridad, dificultad en el afrontamiento de problemas escolares, baja autoestima y amor propio, afectando la etapa escolar y el desarrollo de las actividades académicas y familiar"; sin embargo, la usuaria corresponde a una mujer de 54 años no escolarizada, por lo que la información registrada no guarda coherencia con sus características y contexto. Adicionalmente, en el seguimiento se incorporó una nota aclaratoria indicando que la IEC se realizó al décimo día posterior al contacto debido a la disponibilidad de la usuaria, situación que evidencia que la intervención no se efectuó dentro de la oportunidad establecida.
SIVIM
8_ 1883449 SUBA Se evidenció incumplimiento en la oportunidad del cierre del caso, toda vez que no se garantizó su realización dentro del término de 30 días establecido, considerando que la fecha de notificación corresponde al 02/12/2025 y el cierre fue efectuado el 02/01/2026, es decir, a los 31 días. Adicionalmente, se identificó canalización inoportuna, dado que el instrumento de canalización registra como fecha de generación y captación el 26/12/2025, sin que el correo electrónico remitido al SIRC constituya un soporte que justifique la necesidad del ajuste realizado ni la extemporaneidad evidenciada.
9_ 1890613 SUBA Se evidenciaron inconsistencias en la documentación de la IEC, toda vez que en la descripción de la composición familiar se registra que el hogar está conformado por la menor, la abuela materna (69 años), el tío materno (45 años) y un primo materno (20 años); no obstante, este último no se encuentra representado en el genograma. Asimismo, el instrumento de canalización, en el ítem de comentarios y observaciones, consigna que la menor "no cuenta con proceso por ICBF"; sin embargo, en la IEC, en el campo de número de radicado, se registra "ICBF-SIM 146127369", generando una inconsistencia. Adicionalmente, se evidenció canalización inoportuna, considerando que el instrumento de canalización registra como fecha de generación y captación el 28/12/2025, sin corresponder con la oportunidad establecida de acuerdo con la fecha de la IEC. El correo electrónico remitido al SIRC no constituye un soporte que justifique la necesidad del ajuste realizado. Finalmente, no se evidenció el diligenciamiento del instrumento APGAR Familiar
</t>
  </si>
  <si>
    <t xml:space="preserve">No aplica glosa generada en conciliación </t>
  </si>
  <si>
    <t>Laboral</t>
  </si>
  <si>
    <t xml:space="preserve">Asesorias en salud de los niños, niñas y adolescentes identificados en trabajo infantil </t>
  </si>
  <si>
    <t>Asesoría</t>
  </si>
  <si>
    <t>ALEJANDRO BUSTOS</t>
  </si>
  <si>
    <t xml:space="preserve">Se genera GLOSA POR INSUMOS Y RECURSOS del 3% sobre el valor total descrito en la columna “valor ejecutado en la acción de bienestar” por la acción 84 - Asesorías en salud de los niños, niñas y adolescentes identificados en trabajo infantil, puesto que la subred no presentó la cantidad mínima requerida de infantómetros plegables, cintas de medición perímetro braquial para niños y básculas digitales para bebés de acuerdo al anexo 8. </t>
  </si>
  <si>
    <t>NO APLICA</t>
  </si>
  <si>
    <t>no se encontro el acta para verificar</t>
  </si>
  <si>
    <t>Se genera GLOSA POR INCONSISTENCIAS DE INFORME DE GESTIÓN del 5% sobre el total de la Coordinación Territorial Zonal GSP-PSPIC”, dado que se identificaron diferencias entre lo reportado en el informe de gestión y lo soportado por la Subred en la acción de bienestar Código 12 Gestión de la Información de Acciones Colectivas en salud pública – GESI:
Meta reportada en informe de gestión: 1
Meta verificada: 0,925437515389347</t>
  </si>
  <si>
    <t>No aplica glosa nueva generada en proceso de conciliación</t>
  </si>
  <si>
    <t>Se mantiene glosa POR INCONSISTENCIAS DE INFORME DE GESTIÓN del 5% sobre el total de la Coordinación Territorial Zonal GSP-PSPIC”, teniendo cuenta las inconsistencias que se identificaron para GESI.</t>
  </si>
  <si>
    <t>Glosa generada en la revisión de soportes adicionales de GESI</t>
  </si>
  <si>
    <t>Se genera GLOSA POR INCONSISTENCIAS DE INFORME DE GESTIÓN del 5% sobre el total de la Coordinación Territorial Zonal GSP-PSPIC”, dado que se identificaron diferencias entre lo reportado en el informe de gestión y lo soportado por la Subred en la acción de bienestar Código 12 Gestión de la Información de Acciones Colectivas en salud pública – GESI:
Meta reportada en informe de gestión: 0,908652489
Meta verificada: 0,909228279624053</t>
  </si>
  <si>
    <t xml:space="preserve">JENNY ALEXANDRA MORALES MANCERA
ALEXANDRA ZULETA 
JOHN FREDY CORSO </t>
  </si>
  <si>
    <t>IG ajustado</t>
  </si>
  <si>
    <t>Se genera glosa del 100% por ausencia de soportes, del valor reportado en la columna “presupuesto ejecutado periodo”, debido a que los productos, reportados como ejecutados en el informe de gestión, no fueron soportados en el momento de la visita de supervisión, ya que se evidenció ausencia de (1) soporte, de una meta ejecutada (1). Se alcara que el 10% no cubre el valor de la ausencia, por lo tanto se genera glosa del 100% del valor reportado en la columna "Presupuesto ejecutado periodo".</t>
  </si>
  <si>
    <t>No Aplica 
Glosa generada en Conciliacion</t>
  </si>
  <si>
    <t>glosa generada en la revisión de soportes adicionales de VSA (valores no contemplados en el IG inicial)</t>
  </si>
  <si>
    <t>Intervenciones en Viviendas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</si>
  <si>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de visita - diligencia inspección vigilancia y control S03N028714 del 25/02/2026 se evidenció en no diligenciamiento de datos en profesión u oficio ni firma por parte de la autoridad sanitaria, ya que dichos espacios se encuentran en blanco.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</si>
  <si>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MS04N001673, ID: 605047, concepto sanitario Desfavorable, se identificó en su acta anexa de Decomiso MH02N752261, incumplimiento en el diligenciamiento de las actas de Medida Sanitaria de Decomiso y Registro de Cadena de Custodia, al no registrarse el código correspondiente al tipo de producto en la parte inferior de la casilla “Nombre del producto”, de acuerdo, al Instructivo para el diligenciamiento de actas de aplicación de Medidas Sanitarias de Seguridad y Levantamiento, y anexos en Establecimiento, afectando la trazabilidad de la información consignada en el acta.</t>
  </si>
  <si>
    <t>NUEVA GLOSA GENERADA EN CONCILIACION DE GLOSAS</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</si>
  <si>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MS05N024842, ID: 617902, concepto sanitario Desfavorable, se identificó espacios sin diligenciar en el ítem 2.1.2.6, correspondiente al nombre de la entidad que expidió la tarjeta profesional o la resolución del talento humano del establecimiento.</t>
  </si>
  <si>
    <t>Carlos Andres Guerrero Pacheco/ Marsela Buitrago Tellez</t>
  </si>
  <si>
    <t>Se genera Glosa por incumplimiento de anexo 6 lineamientos técnicos de la gestión de la salud pública GSP y del plan de salud pública de intervenciones colectivas PSPIC y módulo de estándares - SIVIGILA D.C del 100% de las horas del perfil faltante relacionado con la TABLA DE COSTOS VALOR MES URBANO, independiente del valor reportado en el informe de gestión.
Se evidencia incumplimiento en el estándar presupuestal, teniendo en cuenta que la subred certificó pagos por un total de 257,6 horas en el perfil Técnico 1 equivalente a (1,4 vacunadores), lo que corresponde a la ejecución de acciones en la Actividad 4: operación de la modalidad extramural e intramural del programa de vacunación contra la rabia para perros y gatos (PVRPyG); Sin embargo, de acuerdo con la facturación total del techo fijo para el mes, se cobraron 368 horas, lo que corresponde a 2 vacunadores lo genera una diferencia de 110,4 horas, equivalente a 0,6 vacunadores, afectando el 0,300000100143405 de la meta facturada.
El hallazgo corresponde a recursos 2025.</t>
  </si>
  <si>
    <t>GLOSA GENERADA EN CONCILIACION</t>
  </si>
  <si>
    <t>Se genera Glosa por incumplimiento de anexo 6 lineamientos técnicos de la gestión de la salud pública GSP y del plan de salud pública de intervenciones colectivas PSPIC y módulo de estándares - SIVIGILA D.C del 100% de las horas del perfil faltante relacionado con la TABLA DE COSTOS VALOR MES URBANO, independiente del valor reportado en el informe de gestión.
Se evidencia incumplimiento en el estándar presupuestal, teniendo en cuenta que la subred certificó pagos por un total de 460 horas en el perfil Técnico 1 equivalente a (2,5 vacunadores), lo que corresponde a la ejecución de acciones en la Actividad 4: operación de la modalidad extramural e intramural del programa de vacunación contra la rabia para perros y gatos (PVRPyG); Sin embargo, de acuerdo con la facturación total del techo fijo para el mes, se cobraron 552 horas, lo que corresponde a 3 vacunadores lo genera una diferencia de 92 horas, equivalente a 05 vacunadores, afectando el 0,357142844369464 de la meta facturada. 
El hallazgo corresponde a recursos 2025.</t>
  </si>
  <si>
    <t>Barrios Unidos</t>
  </si>
  <si>
    <t>Cesar Eduardo Piñeros Huertas / Jenny Rocio López Espinel</t>
  </si>
  <si>
    <t xml:space="preserve">Se genera glosa por incumplimiento en la unidad base de costeo de la Acción de Bienestar/ Acción de Gestión para el Bienestar GSP-PSPIC, por la diferencia entre el valor mensual reconocido por la Subred al perfil del PSPIC y el valor definido por la SDS, de acuerdo con el valor establecido en la columna “1 VALOR BASE 184 HORAS MES”, ya que no se evidenció el reconocimiento total de los honorarios en las planillas radicadas por la Subred, para:
- Un (1) perfil de Profesional especializado 4 (Yesica Esmeralda Hernández Infante, C.C1.023.865.882), en febrero 2026 no se le reconoció un total de 2 horas, acorde a las intervenciones efectuada (76 horas). </t>
  </si>
  <si>
    <t>glosa nueva generada, en conciliación</t>
  </si>
  <si>
    <t>2 horas de especializado 4 valen $59,600 y registran $79,864?</t>
  </si>
  <si>
    <t xml:space="preserve">FECHA: </t>
  </si>
  <si>
    <t>Copiar dato Informe gestion</t>
  </si>
  <si>
    <t>Copiar dato de Informe gestion</t>
  </si>
  <si>
    <t>ACCIÓN DE BIENESTAR</t>
  </si>
  <si>
    <t>3112. Vigilancia de la Salud AmbientalVigilancia de la Salud Ambiental</t>
  </si>
  <si>
    <t>Abril de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</si>
  <si>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Se presentó incumplimiento a lo establecido en lineamientos técnicos “documento operativo” y ficha técnica de la línea; ya que lo consignado en el acta de IVC con consecutivo SB01N051584 con ID Nuevo del 28/04/202 de concepto favorable con requerimientos, no corresponde en su totalidad con lo evidenciado en el seguimiento en campo; debido a que se indagó con la persona que atendió la visita de IVC si en el establecimiento se contaba con tanque de almacenamiento de agua potable?, a lo cual manifestó no tener certeza si se contaba con este sistema de almacenamiento; Sin embargo, en el acta visita el ítem 5.1.2 “Cuenta con sistema de almacenamiento de Agua” fue calificado como “SI” y para los ítems 5.1.3, 5.1.4 y 5.1.5 se registró como hallazgo: “No presenta soporte de lavado y desinfección vigente o de mantenimiento”, estableciendo como exigencia el presentar soporte de lavado del tanque de agua potable, descartando la posibilidad de requerir al establecimiento el contar con un plan de contingencia en caso de corte en el suministro de agua;  adicionalmente quien atendió el seguimiento en campo manifiesta que le informo a la profesional de la Subred que no tenía conocimiento si se contaba con dicho tanque de reserva, por lo anterior la profesional solicita el soporte de lavado aun sin tener claridad si hay o no tanque de reserva de agua que surta  al establecimiento. Finalmente, durante el recorrido se observan espacios abiertos y sin protección para el ingreso de plagas en orificios para ventilación y extracción de la bodega los cuales colindan con un  patio aledaño; sin embargo en el acta de IVC el ítem 5.5.1 “Cuentan con procedimientos para el manejo integral de plagas, los soportes de verificación e implementación de controles físicos, químicos y biológicos” este aspecto fue calificado en cumplimiento, sin requerir al establecimiento la protección de dichos espacios. Teniendo en cuenta lo anterior lo evidenciado en campo no corresponde con la calificación, hallazgos y requerimientos del acta de IVC para los aspectos de sistema de almacenamiento de agua y manejo integral de plagas.</t>
  </si>
  <si>
    <t>201812. Vigilancia de la Salud AmbientalVigilancia de la Salud Ambiental</t>
  </si>
  <si>
    <t>G5-1</t>
  </si>
  <si>
    <t>Se genera glosa por presunta falta de veracidad de soportes del 100% del valor total de los soportes generados por el funcionario o colaborador que origino la falta, en la intervención afectada, ya que se evidenció en seguimiento en campo retrospectivo realizado en compañía de la líder operativa de la línea, la no coincidencia entre la información registrada en el instrumento operativo original que reposa en la Subred y la copia que se encuentra en el establecimiento, ya que en acta de visita con  consecutivo SB01N051280 con ID 571407 del 28/04/2026 de concepto sanitario favorable, se observa que en el acta que reposa en la Subred se registró en hoja 1 el número de inscripción “SB00087174”; sin embargo, en el acta que reposa en el establecimiento no se registró dicho número de inscripción, observando el espacio en blanco; Adicionalmente, en el seguimiento en campo se observa incumplimiento a lo establecido en lineamientos técnicos “documento operativo” y ficha técnica de la línea; ya que lo consignado en el acta de IVC de concepto sanitario favorable, no corresponde en su totalidad con lo evidenciado en el seguimiento en campo; debido a que se observó practica inadecuada de almacenamiento de insumos de limpieza y desinfección, ya que se encontraban almacenados de manera confinada al interior de caja de cartón; sin embargo en acta de IVC el ítem 5.2.3 relacionado con el rotulado y almacenamiento de dichos productos se encuentra calificado en cumplimiento; igualmente, se observa punto de agua el cual es usado como poceta para lavado de elementos como traperos y demás utensilios de aseo que a su vez es utilizado como zona de lavado de manos, ya que se cuenta con respectiva dotación de toallas desechables y jabón líquido así como con la publicación del protocolo  de lavado de manos; sin embargo en el acta de IVC en el ítems alusivos a servicios sanitarios (Lavamanos y pocetas) fue calificado como “No Aplica” con observación: “Utilizan unidades sanitarias del centro comercial”; Sin registrar este hallazgo el cual representa un riesgo de contaminación cruzada. Frente a los soportes documentales, el establecimiento no cuenta con documentación de plan de saneamiento básico y el plan de gestión del riesgo no corresponde a la sede, ya que son procedimientos generales correspondientes a la sede de Medellín; sin embargo en el acta de IVC estos aspectos fueron calificados en cumplimiento, se indaga si la tecnóloga verificó el botiquín del establecimiento, ante lo cual la persona que atiende el seguimiento en campo informa que este no fue solicitado para verificación; pero este aspecto fue calificado en cumplimiento en el acta de IVC. Finalmente, se verifica que el acta de IVC presenta registro errado de la dirección de notificación frente a la documentación soportada por el establecimiento, ya que en el acta de IVC se registró: “CL 8 Sur 50 47 Medellin Antioquía”; sin embargo, de acuerdo con el certificado de cámara de comercio del establecimiento, la sede de Medellín de encuentra en la siguiente dirección: “CL 8 Sur 50FF 47”.</t>
  </si>
  <si>
    <t>175612. Vigilancia de la Salud AmbientalVigilancia de la Salud Ambiental</t>
  </si>
  <si>
    <t>Seguridad Química</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</si>
  <si>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SQ01N 082934 (ID 859830), de fecha 24-04-2026, con concepto favorable con requerimiento, la intervención no cumple con los atributos de calidad establecidos en la ficha técnica de la línea ni en la guía técnica para la inspección, vigilancia y control higiénico-sanitario a establecimientos industriales, comerciales y de servicios usuarios de sustancias químicas (instructivo para el diligenciamiento del acta de IVC SQ01). Se evidencian inconsistencias entre los aspectos evaluados y las condiciones reales del establecimiento. En particular, existe incongruencia entre la relación de sustancias químicas almacenadas y la calificación del campo correspondiente a la disponibilidad de fichas de datos de seguridad. Aunque se registró que se contaba con fichas de datos de seguridad para seis sustancias (cloruro de metileno, Veracril, pintura inflamable en aerosol, silicona en aerosol y gas propano), durante la visita se constató que el establecimiento no disponía de ninguna. Adicionalmente, se incluyeron sustancias que no se utilizan ni se encontraban en el lugar.
De igual forma, el ítem 4.8 fue calificado como “no cumple” y se estableció como exigencia “dotar el botiquín”; sin embargo, en la verificación en campo se evidenció que no existía botiquín en el establecimiento. Durante la visita, el responsable manifestó que no disponía de fichas de datos de seguridad ni de botiquín, ni en ese momento ni en días anteriores.</t>
  </si>
  <si>
    <t>7112. Vigilancia de la Salud AmbientalVigilancia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</si>
  <si>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Se evidenció en el acta MS12N012563, ID 859563 del 27/04/2026, el registro de la ausencia de medicamentos alopáticos, por lo cual no se realizó la evaluación de condiciones relacionadas con buenas prácticas de almacenamiento, sin embargo, durante la intervención se identificó medicamentos alopáticos (cremas antipañaliticas) generando una incongruencia.</t>
  </si>
  <si>
    <t>6912. Vigilancia de la Salud AmbientalVigilancia de la Salud Ambiental</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</si>
  <si>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MS12N012558, ID: 765614 del 25/04/2026 con concepto sanitario Favorable con Requerimientos, la intervención no cumplió con los atributos de calidad esperados de acuerdo a lo definido en la ficha técnica de la línea de medicamentos y tecnologías en salud, se identificó que el establecimiento contaba con medicamentos y dispositivos médicos, sin embargo, se evidenció la omisión en el registro del acta.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</si>
  <si>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MS12N012560, ID: 458575 del 24/04/2026 con concepto sanitario Favorable, la intervención no cumplió con los atributos de calidad esperados de acuerdo a lo definido en la ficha técnica de la línea de medicamentos y tecnologías en salud, se identificó que el establecimiento contaba con medicamentos, sin embargo, se evidenció la omisión en el registro del acta. </t>
  </si>
  <si>
    <t>8912. Vigilancia de la Salud AmbientalVigilancia de la Salud Ambiental</t>
  </si>
  <si>
    <t>Acciones de fiscalización y aseguramiento sanitario</t>
  </si>
  <si>
    <t>Alimentos sanos y seguros</t>
  </si>
  <si>
    <t>Doraangela Suarez  Monzón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</si>
  <si>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Durante el seguimiento en campo realizado el 29 de abril a la visita bajo acta AS21N015464 con ID 812451 del 27 de abril de 2026 al establecimiento Comercializadora de carnes la Villa; se evidenció que la visita no se desarrolló en el cumplimiento a los lineamientos y anexos técnicos definidos por la SDS, observando que en el acta diligenciada (AS21N015464) se registró la siguiente observación en la hoja 8 en el apartado VI. Observaciones: “…Al momento de la visita no se evidencian productos objeto de verificación de rotulados.”; sin embargo, durante el seguimiento en campo realizado se evidenció los siguientes productos objeto de rotulado (arepas, adobos y derivados cárnicos), que de acuerdo con lo manifestado por la persona que atiende la visita, estos productos son de comercialización permanente y se encontraban el día de la visita de inspección sanitaria.</t>
  </si>
  <si>
    <t>8712. Vigilancia de la Salud AmbientalVigilancia de la Salud Ambiental</t>
  </si>
  <si>
    <t>Irma Ines Perez Cespedes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</si>
  <si>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Durante el recorrido efectuado al establecimiento para verificar los hallazgos consignados en el acta de IVC No AS04N056930  ID 487309  del  25 de abril de 2026, se evidencia que la intervención no se desarrolló en cumplimiento a los lineamientos y anexos técnicos definidos por la SDS para la línea de Alimentos sanos y seguros; debido a que se observa que no fueron registrados los siguientes hallazgos: Desgaste en los pisos del establecimiento del  ítem 1.2 Condiciones de pisos paredes y drenajes, techo del área de atención con deterioro en  pintura hallazgo del ítem 1.3. Techos, iluminación y ventilación y  se observó equipo de refrigeración de almacenamiento de derivados cárnicos  y estantería  para exhibición de productos con presencia de oxido y desgaste de pintura  en los entrepaños y paredes   en los ítems  2.1  Capacidad diseño y funcionamiento de equipos y utensilios y 2.2 Superficies de contacto con el alimento.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</si>
  <si>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Durante  el seguimiento en campo realizado al acta de visita AS04N056933  ID 826254  del día 27 de abril de 2026 se observa que la intervención no se desarrolló en cumplimiento a los lineamientos y anexos técnicos definidos por la SDS para la línea de Alimentos sanos y seguros; debido a que los siguientes hallazgos no fueron registrados en el acta : En  la parte interna del establecimiento  se observan  elementos no propios de la actividad tales como bicicletas ,muebles ,estantes, estufa, ollas y demás utensilios relacionados con la preparación de alimentos en este espacio, adicional no se observa señalización de las áreas  y no se garantiza el desarrollo de actividades de limpieza, desinfección y mantenimiento ítems 1.1 Localización y construcción e ítem 1.5. Áreas de exhibición y venta, desgaste en los pisos del establecimiento y falta de continuidad en los mismos, paredes con desgaste de pintura, hallazgo registrado de manera incompleta en el acta en el ítem 1.2 Condiciones de pisos paredes y drenajes. El  techo de la totalidad del establecimiento presenta desgaste general y condiciones de limpieza deficientes ítem 1.3. Techos, iluminación y ventilación.
Se observo en el acta de visita del establecimiento que en el apartado VI Observaciones se registra la no evidencia de  productos objeto de rotulado, se procede a a indagar con la persona que atendió la visita referente a la existencia de este producto en el momento de la inspección y refiere que estos productos son parte del inventario del establecimiento y que el estante donde se almacenan estaba el día de la visita del funcionario.</t>
  </si>
  <si>
    <t>21510. Proceso integral e integrado de la Vigilancia de la Salud PúblicaVigilancia en salud pública</t>
  </si>
  <si>
    <t>5_ZONAL-SUBRED</t>
  </si>
  <si>
    <t>2_ABRIL_2026</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</si>
  <si>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215 - Investigaciones epidemiológicas de eventos prioritarios en salud mental, debido a que se evidenciaron los siguientes hallazgos en una (1) IEC durante su seguimiento en campo retrospectivo: 
1. El genograma no representa la edad real del caso y la marcación como caso índice tampoco corresponde. Se señaló como caso índice a su hermano. 
2. No hay concordancia en la fecha de visita. De acuerdo con el consentimiento informado que se tomó como insumo para el seguimiento en campo, se identificó que la fecha registrada es 29/03/2026. Sin embargo, el padre del menor confirmó a través del registro en el chat de WhatsApp con la profesional de la Subred, que la visita la recibió el 10/04/2026. En la ficha de IEC se evidenció que la fecha en que la profesional realizó la visita (10/04/2026) se registró como la fecha de cierre. A su vez, esta fecha coincide con la fecha máxima de cierre del caso teniendo en cuenta el día de la notificación (11/03/2026). 
3. La profesional entregó la copia del consentimiento informado al padre del menor notificado, pero no registró la fecha de la visita, así mismo, no le explicó el objetivo de su entrega y la finalidad del QR. Por lo anterior, el usuario no tuvo la oportunidad de expresar su valoración frente a la intervención. 
4. La IEC no contiene información sobre las razones por las cuales se hizo el abordaje fuera de los tiempos de oportunidad que solicita la ficha técnica. En este caso el abordaje fue mayor a la semana posterior a la fecha de notificación del caso.  
</t>
  </si>
  <si>
    <t>SUBRED NORTE- ENERO 2026 - CONCEPTO TÉCNICO - 2026-EE-18923 2/03/2026 - 2026-EE-30287 26/03/2026</t>
  </si>
  <si>
    <t>Localidad</t>
  </si>
  <si>
    <t>Línea</t>
  </si>
  <si>
    <t>Intervención</t>
  </si>
  <si>
    <t>ID Establecimiento, Test o Encuesta</t>
  </si>
  <si>
    <t>Cuenta de Intervención</t>
  </si>
  <si>
    <t>Costo/Unitario</t>
  </si>
  <si>
    <t>Costo/total</t>
  </si>
  <si>
    <t>Usaquén</t>
  </si>
  <si>
    <t>Línea Seguridad Química</t>
  </si>
  <si>
    <t>IVC A ESTABLECIMIENTOS QUE UTILICEN COMO MATERIA PRIMA TEXTIL, CUERO, MADERA, PLÁSTICO Y/O METAL DE MENOS DE 20 TRABAJADORES</t>
  </si>
  <si>
    <t>IVC A ESTABLECIMIENTOS DE MANTENIMIENTO AUTOMOTRIZ DE MENOS DE 20 TRABAJADORES</t>
  </si>
  <si>
    <t>IVC A DEPÓSITOS DE MATERIAL DE CONSTRUCCIÓN DE MENOS DE 20 TRABAJADORES</t>
  </si>
  <si>
    <t>Suba</t>
  </si>
  <si>
    <t>IVC A MICROEMPRESAS Y PEQUEÑAS EMPRESAS</t>
  </si>
  <si>
    <t>Engativá</t>
  </si>
  <si>
    <t>Teusaquillo</t>
  </si>
  <si>
    <t>Línea Aire, Ruido y Radiación Electromagnética</t>
  </si>
  <si>
    <t>Recepción, atención y tramite de quejas individuales relacionadas con las temáticas de la línea.</t>
  </si>
  <si>
    <t>Aplicación de encuesta de caracterización de posibles factores de riesgo en salud por exposición intramural y extramural en contaminación del aire, ruido y radiación electromagnética.</t>
  </si>
  <si>
    <t>348275
348065
348718
348752</t>
  </si>
  <si>
    <t>Línea alimentos sanos y seguros</t>
  </si>
  <si>
    <t>Expendios minoristas</t>
  </si>
  <si>
    <t>803913 
371249</t>
  </si>
  <si>
    <t>Restaurantes, cevicherías y comidas rápidas</t>
  </si>
  <si>
    <t>Línea calidad de agua y saneamiento básico</t>
  </si>
  <si>
    <t>Establecimientos de educación preescolar, básica y media (público)</t>
  </si>
  <si>
    <t>IVC a establecimientos que prestan servicios para animales (pet shop, peluquerías, spa y afines)</t>
  </si>
  <si>
    <t xml:space="preserve">
593819 
757244
</t>
  </si>
  <si>
    <t>Línea seguridad química</t>
  </si>
  <si>
    <t>IVC a establecimientos que utilicen como materia prima el cuero de menos de 20 trabajadores</t>
  </si>
  <si>
    <t>Chapinero</t>
  </si>
  <si>
    <t>55433 
55477</t>
  </si>
  <si>
    <t>55512 
55432</t>
  </si>
  <si>
    <t>348136
348646
348713
348740
348089
348096
348738
348144
348766
348716
348744</t>
  </si>
  <si>
    <t>IVC a establecimientos de estética ornamental</t>
  </si>
  <si>
    <t>Supermercados intermedios</t>
  </si>
  <si>
    <t>658043
740906
529998</t>
  </si>
  <si>
    <t>375460
459238
491070
803088
728960</t>
  </si>
  <si>
    <t>Expendios de bebidas alcohólicas</t>
  </si>
  <si>
    <t xml:space="preserve">
377227 
435512
</t>
  </si>
  <si>
    <t>Cafeterías, panaderías, fruterías</t>
  </si>
  <si>
    <t>Línea de medicamentos y tecnologías en salud</t>
  </si>
  <si>
    <t>Visitas de IVC a distribuidores de productos de higiene doméstica, absorbentes de higiene personal y pañaleras</t>
  </si>
  <si>
    <t>55515
55479
55429</t>
  </si>
  <si>
    <t>IVC a consultorios médico veterinarios</t>
  </si>
  <si>
    <t>360119 
843794</t>
  </si>
  <si>
    <t>Droguería con arqueo de medicamentos de control especial</t>
  </si>
  <si>
    <t>IVC a establecimientos de mantenimiento automotriz de menos de 20 trabajadores</t>
  </si>
  <si>
    <t>707372
794297
418350
794774</t>
  </si>
  <si>
    <t>Inspección a vehículos transportadores de alimentos</t>
  </si>
  <si>
    <t>GUR752</t>
  </si>
  <si>
    <t>Vehículo transportador de medicamentos y dispositivos médicos vigilado y controlado</t>
  </si>
  <si>
    <t>EQZ102
NUY035
QJL333
NHP983
XEL79H
MAD984
LLP380</t>
  </si>
  <si>
    <t>TOTAL</t>
  </si>
  <si>
    <t>% Glosa</t>
  </si>
  <si>
    <t>Código 2498 - Usaquén</t>
  </si>
  <si>
    <t>Valor Presupuesto</t>
  </si>
  <si>
    <t>Valor glosa/Enero/2026RU</t>
  </si>
  <si>
    <t>GLOSA TÉCNICO SISVEA</t>
  </si>
  <si>
    <t>SUBRED NORTE - FEBRERO 2026 - CONCEPTO TÉCNICO - 2026-EE-45769 30/04/2026</t>
  </si>
  <si>
    <t>359411
359768
359139
348990</t>
  </si>
  <si>
    <t>Establecimientos de educación formal inicial (jardines infantiles), preescolar, básica (primaria y secundaria), media, técnicas y tecnológicas con servicios adicionales.</t>
  </si>
  <si>
    <t>376666
491378</t>
  </si>
  <si>
    <t>IVC a consultorios médico-veterinarios</t>
  </si>
  <si>
    <t>Visita IVC otorgar autorización sanitaria expendio o almacenamiento de carne y/o productos cárnicos comestibles</t>
  </si>
  <si>
    <t>Visitas de IVC a farmacias droguerías y/o droguerías incluidas las que prestan servicios al Sistema General de Seguridad Social en Salud - SGSSS</t>
  </si>
  <si>
    <t>741462 
345833</t>
  </si>
  <si>
    <t>82905
74319
83124</t>
  </si>
  <si>
    <t>Establecimientos comerciales saneamiento básico</t>
  </si>
  <si>
    <t>IVC a medianas y grandes empresas</t>
  </si>
  <si>
    <t>Valor glosa/Febrero/2026/RU</t>
  </si>
  <si>
    <t>CONCILIACIÓN DE GLOSAS 17/07/2026 - SUBRED NORTE - FEBRERO 2026 - CONCEPTO TÉCNICO - 2026-EE-42272 22/04/2026</t>
  </si>
  <si>
    <t>BASES DE DATOS VS SOPORTES EN MEDIO FISICO – DIGITADOR SISVEA</t>
  </si>
  <si>
    <t>ENERO 2026</t>
  </si>
  <si>
    <t>LINEA</t>
  </si>
  <si>
    <t>MES/PERIODO</t>
  </si>
  <si>
    <t>ID</t>
  </si>
  <si>
    <t>N° ACTA</t>
  </si>
  <si>
    <t>INTERVENCIÓN</t>
  </si>
  <si>
    <t xml:space="preserve">HALLAZGO </t>
  </si>
  <si>
    <t>VALOR UNITARIO</t>
  </si>
  <si>
    <t>CANTIDAD</t>
  </si>
  <si>
    <t>VALOR TOTAL</t>
  </si>
  <si>
    <t>Responsable del Hallazgo
(Mayuscula Solo la Inicial)</t>
  </si>
  <si>
    <t>Medicamentos y Tecnologías en Salud</t>
  </si>
  <si>
    <t>Enero 2026</t>
  </si>
  <si>
    <t>MS05N024633</t>
  </si>
  <si>
    <r>
      <t>En el Acta No. MS05N024633, ID establecimiento (752587), concepto Desfavorable de fecha 15/01/2026. Se identificó diferencias en la digitación del NIT del establecimiento, en el acta se encuentra como:  80087713-8, sin embargo, en el SIVIGILA D.C se encuentra 800</t>
    </r>
    <r>
      <rPr>
        <b/>
        <sz val="8"/>
        <rFont val="Arial"/>
        <family val="2"/>
      </rPr>
      <t>0</t>
    </r>
    <r>
      <rPr>
        <sz val="8"/>
        <rFont val="Arial"/>
        <family val="2"/>
      </rPr>
      <t>87713-8</t>
    </r>
  </si>
  <si>
    <t>Andrés López</t>
  </si>
  <si>
    <t>MS05N024620</t>
  </si>
  <si>
    <t>En el Acta No. MS05N024620, ID establecimiento (358305), concepto Desfavorable de fecha 06/01/2026. Se identificó diferencias en la digitación frente a la fecha de canalización por autorregulación, en el acta se encuentra como:  29/12/2025, sin embargo, en el SIVIGILA D.C se encuentra 1/01/2026</t>
  </si>
  <si>
    <t>MS07N003844</t>
  </si>
  <si>
    <t>Visitas de IVC a tiendas naturistas</t>
  </si>
  <si>
    <t>En el Acta No. MS07N003844, ID establecimiento (806172), concepto Desfavorable de fecha 20/01/2026. Se identificó diferencias en la digitación frente a la fecha de la Solicitud del Invima Saliente, en el acta se encuentra como:  03/12/2025, sin embargo, en el SIVIGILA D.C se encuentra 20/01/2026</t>
  </si>
  <si>
    <t>MS09N011629</t>
  </si>
  <si>
    <t>Visita de IVC a Ópticas sin consultorio, Óptica con consultorio, Taller óptico y/o y comercializadores de dispositivos médicos sobre medida para la salud visual y ocular</t>
  </si>
  <si>
    <t>En el Acta No. MS09N011629, ID establecimiento (850902), concepto Favorable con Requerimientos de fecha 10/01/2026. Se identificó diferencias en la digitación frente al número de inscripción del establecimiento, en el acta no se encuentra diligenciado, sin embargo, en el SIVIGILA D.C se encuentra MS00021930</t>
  </si>
  <si>
    <t>Aire Ruido y Radiación Electromagnética</t>
  </si>
  <si>
    <t>Enero</t>
  </si>
  <si>
    <t>ARN01N149507</t>
  </si>
  <si>
    <t>Visitas de Inspección y Vigilancia en espacios libres de humo y aerosoles</t>
  </si>
  <si>
    <t>En el aplicativo SIVIGILA no se digitó la observación de la nota aclaratoria</t>
  </si>
  <si>
    <t>AR13N000002</t>
  </si>
  <si>
    <t>Recepcición, atención y tramite de quejas individuales relacionadas con las tematicas de la línea; incluye elaboración de respuesta oficial</t>
  </si>
  <si>
    <t>En formato de atención a quejas por estructura eléctrica y de comunicaciones con ID55429 con fecha de atención 19/01/2026, en el formato de percepción con ID75098, el ítem 5,2 donde se pregunta a la persona si ha consumido medicamentos en el último mes, en acta se registra Metformina - Rosuvastatina; sin embargo, en aplicativo SIVIGILA se digitó Metfamina - Rosuvastatina.</t>
  </si>
  <si>
    <t>enero de 2026</t>
  </si>
  <si>
    <t>SUBA</t>
  </si>
  <si>
    <t>SQ01N081607</t>
  </si>
  <si>
    <t>IVC A LAVANDERÍAS DE MENOS DE 20 TRABAJADORES</t>
  </si>
  <si>
    <t>En el Acta No. SQ01N081607, ID (304347), de fecha 14/1/2026 con Concepto Favorable. En el aplicativo SIVIGILA DC, se digitó en el ítem 8.1 la cantidad mensual utilizada / almacenada de la sustancia con nombre genérico solución acuosa de ácido oxálico 2 galones / 5 galones respectivamente, sin embargo, en el soporte físico no se registraron estas cantidades.</t>
  </si>
  <si>
    <t>Edgar Salazar</t>
  </si>
  <si>
    <t>SQ01N081632</t>
  </si>
  <si>
    <t>En el Acta No. SQ01N081632, ID (308998), de fecha 23/1/2026 con Concepto Favorable con Requerimientos. En el aplicativo SIVIGILA DC, no se digitó la información del numeral 10. Sistema de producción de energía en los ítems 10.1, 10.4, 10.5 y 10.6, registrada en el soporte físico.</t>
  </si>
  <si>
    <t>SQ03N048017</t>
  </si>
  <si>
    <t>IVC A ESTABLECIMIENTOS DE ESTÉTICA FACIAL Y/O CORPORAL Y ESTÉTICA ORNAMENTAL</t>
  </si>
  <si>
    <t>En el Acta No. SQ03N048017, ID (374786), de fecha 15/1/2026 con Concepto Favorable con Requerimientos. Se registró en el acta secundaria SQ04N004772 el tipo de establecimiento: Escuela de estética (educación superior), sin embargo, en el aplicativo SIVIGILA DC, se digitó el tipo de establecimiento: Centros de estética.</t>
  </si>
  <si>
    <t>SQ01N079369</t>
  </si>
  <si>
    <t>En el Acta No. SQ01N079369, ID (399201), de fecha 26/1/2026 con Concepto Favorable con Requerimientos. En el aplicativo SIVIGILA DC, en el ítem 8.1 no se digitó la información para la sustancia con nombre genérico: gas licuado del petróleo, reportada en nota en la hoja 7.</t>
  </si>
  <si>
    <t>Enero de 2026</t>
  </si>
  <si>
    <t xml:space="preserve">Teusaquillo </t>
  </si>
  <si>
    <t>SQ01N079358</t>
  </si>
  <si>
    <t xml:space="preserve">IVC A MICROEMPRESAS Y PEQUENAS EMPRESAS </t>
  </si>
  <si>
    <t xml:space="preserve">En el Acta No. SQ01N079358  ID establecimiento (787886), de fecha 13/01/2026 con Concepto desfavorable. En la hoja 1 en la cedula del establecimiento,  se registro como motivo de la visita canalizado por autorregulacion  , y en el aplicativo SIVIGILA DC, se digitó  motivo de la visita programacion </t>
  </si>
  <si>
    <t xml:space="preserve">Barrios Unidos </t>
  </si>
  <si>
    <t>SQ01N081837</t>
  </si>
  <si>
    <t xml:space="preserve">En el Acta No. SQ01N081837  ID establecimiento (679566), de fecha 27/01/2026 con Concepto favorable  . En la hoja 1 en la cedula del establecimiento,  se registro como numero de inscripcion SQ0004353 , y en el aplicativo SIVIGILA DC, se digitó SQ00042353  </t>
  </si>
  <si>
    <t>Eventos Transmisibles de Origen Zonotico</t>
  </si>
  <si>
    <t>enero 2026</t>
  </si>
  <si>
    <t>EZ01N010515</t>
  </si>
  <si>
    <t>IVC a clínicas veterinarias de alta complejidad</t>
  </si>
  <si>
    <t>Se evidencia en el acta EZ01N010515 error en el numero de trabajadores en aplicativo SIVIGILA D.C, en acta se relacionaron 6 trabajadores, sin embargo el aplicativo se digitaron 8 trabajadores</t>
  </si>
  <si>
    <t>Marsela Buitrago Tellez</t>
  </si>
  <si>
    <t>592180
608849
614617
678165</t>
  </si>
  <si>
    <t>SQ03N048135
SQ03N048143
SQ03N048140
SQ03N047011</t>
  </si>
  <si>
    <t>IVC A ESTABLECIMIENTOS DE ESTÉTICA ORNAMENTAL</t>
  </si>
  <si>
    <t>En el acta SQ03N048135 (ID 592180) con Concepto Desfavorable del 18-01-2026, se registró en soporte físico en la cedula del establecimiento razón social, nombre del establecimiento, NIT, teléfonos, correo electrónico, así como la información del propietario y del representante legal (nombre, tipo y número de documento) como propiedad de una persona jurídica, sin embargo, en aplicativo SIVIGILA DC se evidenció digitación errada al consignar la información como propiedad de persona natural.
En el acta SQ03N048143 (ID 608849) con Concepto Desfavorable del 20-01-2026, se registró en soporte físico en la cedula del establecimiento Matricula mercantil 3489569, sin embargo, en aplicativo SIVIGILA DC se digitó No tiene "8888"
En el acta SQ03N048140 (ID 614617) con Concepto Desfavorable del 20-01-2026, se registró en soporte físico en la cedula del establecimiento Matricula mercantil 1407096, sin embargo, en aplicativo SIVIGILA DC se digitó No tiene "8888"
En el acta SQ03N047011 (ID 678165) con Concepto Favorable con Requerimientos del 22-01-2026, se registró en soporte físico en la cedula del establecimiento, Nombre del establecimiento: Inspirant spa de uñas, sin embargo, en aplicativo SIVIGILA DC se digitó Inspirant nails spa</t>
  </si>
  <si>
    <t>SQ01N081450</t>
  </si>
  <si>
    <t>IVC A ESTACIONES DE SERVICIO</t>
  </si>
  <si>
    <t>En el acta SQ01N081450 (ID 412282) con Concepto Favorable con Requerimientos del 17-01-2026, se registró en soporte físico en el ítem 8.1 cantidad mensual almacenada de Aceite lubricante 80 galones, sin embargo, en aplicativo SIVIGILA DC se digitó 8 galones</t>
  </si>
  <si>
    <t>SQ01N081719</t>
  </si>
  <si>
    <t>En el acta SQ01N081719 (ID 851880) con Concepto Favorable con Requerimientos del 26-01-2026, se registró en soporte físico en la cedula del establecimiento, Nombre del establecimiento: Extinfum Neton, sin embargo, en aplicativo SIVIGILA DC se digitó Extinfum SAS</t>
  </si>
  <si>
    <t>646478
826386</t>
  </si>
  <si>
    <t>SQ03N048146
SQ03N048144</t>
  </si>
  <si>
    <t>En el acta SQ03N048146 (ID 646478) con Concepto Favorable con Requerimientos del 22-01-2026, en acta de servicio complementario SQ04N004779 se registró en cedula del establecimiento número de documento del propietario: 1065635070, sin embargo, en aplicativo SIVIGILA DC se digitó 1065635070-8
En el acta SQ03N048144 (ID 826386) con Concepto Desfavorable del 21-01-2026, en acta de servicio complementario SQ04N004748 se registró en cedula del establecimiento número de documento del propietario: 1014254836, sin embargo, en aplicativo SIVIGILA DC se digitó 1014254836-8</t>
  </si>
  <si>
    <t>SQ01N081669</t>
  </si>
  <si>
    <t>En el acta SQ01N081669 (ID 851564) con Concepto Favorable con Requerimientos del 19-01-2026, se registró en soporte físico en el ítem 4.8 calificación "2. No Cumple" con hallazgo "Falta completar dotación del botiquín de primeros auxilios", sin embargo, en aplicativo SIVIGILA DC se digitó 4.8 "1. Cumple"</t>
  </si>
  <si>
    <t>369226
631713</t>
  </si>
  <si>
    <t>SQ01N081386
SQ01N081518</t>
  </si>
  <si>
    <t>En el acta SQ01N081386 (ID 369226) con Concepto Favorable del 07-01-2026, se registró en soporte físico en la cedula del establecimiento Nombre del establecimiento: Grupo Supermotos, sin embargo, en aplicativo SIVIGILA DC se digitó Grupo Supermotos calle 80
En el acta SQ01N081518 (ID 631713) con Concepto Favorable con Requerimientos del 14-01-2026, se registró en soporte físico en el ítem 4.10 calificación "2. No Cumple" con hallazgo "Falta rotular envases de las sustancias químicas", sin embargo, en aplicativo SIVIGILA DC se digito 4.10 "1. Cumple"</t>
  </si>
  <si>
    <t>SQ01N081727</t>
  </si>
  <si>
    <t>En el acta SQ01N081727 (ID 852352) con Concepto Favorable con Requerimientos del 21-01-2026, se registró en soporte físico en la cedula del establecimiento Correo electrónico: penaarizahugoalexander@gmail.com, sin embargo, en aplicativo SIVIGILA DC se digitó penaarizahufoalexander@gmail.com</t>
  </si>
  <si>
    <t>AR01N146684</t>
  </si>
  <si>
    <t xml:space="preserve">En el mes enero de 2026 en la intervención "Visitas de Inspección y Vigilancia en espacios libres de humo y aerosoles", en acta AR01N146684 con ID 342237 del 20/01/2026 se presentó error de digitación en la descripción del incumplimiento para el aspecto 2B, ya que en el acta en medio físico se registró: "2B. NO CUENTA CON SEÑALIZACIÓN DE ESPACIO LIBRE DE HUMO DE TABACO VIGENTE LEY 1335/2009 ART 19"; sin embargo, en aplicativo SIVIGILA se digitó: "2B. NO CUENTA CON SEÑALIZACIÓN DE PROHIBIDA LA VENTA DE TABACO A MENORES DE EDAD, LEY 1335/2009 ART 2 PAR 1".
Nota: El soporte objeto de hallazgo corresponde a recursos 2026 
</t>
  </si>
  <si>
    <t>se ajusta la intervención</t>
  </si>
  <si>
    <t>Línea Calidad del Agua y Saneamiento Básico</t>
  </si>
  <si>
    <t>SB01N049813</t>
  </si>
  <si>
    <t>Conglomerado comercial</t>
  </si>
  <si>
    <t xml:space="preserve">En el mes enero de 2026 en la intervención "Conglomerado comercial",  en el acta de IVC SB01N049813 de concepto favorable con requerimientos con ID 497228 del 16/01/2026 se presentó error de digitación en el dato correspondiente al número de Inscripción del establecimiento; ya que en el acta se diligenció nota aclaratoria Consignando como número correcto "SB00007603"; sin embargo en aplicativo SIVIGILA se digitó "SB00007630".
Nota: El soporte objeto de hallazgo corresponde a recursos 2026 
</t>
  </si>
  <si>
    <t>SB03N007622</t>
  </si>
  <si>
    <t>Establecimientos de alojamiento y hospedaje sin servicios adicionales</t>
  </si>
  <si>
    <t xml:space="preserve">En el Acta No.SB03N007622, ID 842237, de fecha 21/01/2026 con Concepto Desfavorable. Se registró en Nombre del establecimiento: JOY HOTEL CALLE 85 en el acta y en el  aplicativo  SIVIGILA DC se digitó HOTEL JOY CALLE 85. En Barrio se escribió en el acta Antiguo Country, y en el  aplicativo  SIVIGILA DC se digitó Otro Barrio: SC CHAPINERO NORTE 
Nota: El soporte objeto de hallazgo corresponde a recursos 2026  </t>
  </si>
  <si>
    <t>Pedro Andres Morales</t>
  </si>
  <si>
    <t>SB01N049713</t>
  </si>
  <si>
    <t>Coliseos, estadios, polideportivos, parques temáticos, parques de atracciones y afines</t>
  </si>
  <si>
    <t xml:space="preserve">En el Acta No.SB01N049713, ID 568796, de fecha 20/01/2026 con Concepto Desfavorable. Se registró en Sede: PARQUE ZONAL LOS ALCÁZARES en el acta y en el aplicativo SIVIGILA DC se registró Sede: UNICA.
Nota: El soporte objeto de hallazgo corresponde a recursos 2026 </t>
  </si>
  <si>
    <t>SQ03N048038</t>
  </si>
  <si>
    <t>En el acta SQ03N048038 (ID 361420) con concepto Desfavorable del 14-01-2026, se evidenció digitación errada en el aplicativo SIVIGILA DC del número del NIT del establecimiento y número de documento del propietario, al digitar "68305576", ya que en el soporte físico se encuentra registrado "6805576", respectivamente.</t>
  </si>
  <si>
    <t>SQ03N048034</t>
  </si>
  <si>
    <t>En el acta SQ03N048034 (ID 520708) con concepto Favorable con requerimientos del 15-01-2026, se evidenció digitación errada del número de inscripción en el aplicativo SIVIGILA DC, al digitar "SQ00035179", ya que en el soporte físico se encuentra registrado "No tiene".</t>
  </si>
  <si>
    <t>SQ01N081432</t>
  </si>
  <si>
    <t>En el acta SQ01N081432 (ID 716676) con concepto Desfavorable del 08-01-2026, se evidenció digitación errada del correo electrónico en el aplicativo SIVIGILA DC, al digitar "XANDERD051@GMAIL.COM", ya que en el soporte físico se encuentra registrado "XANDERSD051@GMAIL.COM"</t>
  </si>
  <si>
    <t>SQ01N081401</t>
  </si>
  <si>
    <t>En el acta SQ01N081401 (ID 773685) con concepto Desfavorable del 10-01-2026, se evidenció digitación errada en el aplicativo SIVIGILA DC de la calificación de cumplimento y hallazgo de los ítems 5.4 y 5.5, al digitar "1. Cumple" sin hallazgo; ya que en el soporte físico estos ítems se encuentran calificados como "2. No Cumple" con los hallazgos: "5.4 No adecuó el lavamanos; se encuentra en mal estado la llave" y "5.5 No realizó procedimientos de limpieza en el establecimiento", respectivamente.</t>
  </si>
  <si>
    <t>SQ01N079524</t>
  </si>
  <si>
    <t>En el acta SQ01N079524 (ID 851955) con concepto Favorable con requerimientos del 22-01-2026, se evidenció digitación errada de la calificación de cumplimiento del ítem 7.7. al digitar "1. Cumple", ya que en el soporte físico se encuentra registrado "3. No aplica".</t>
  </si>
  <si>
    <t>Calidad del Agua y Saneamiento Básico</t>
  </si>
  <si>
    <t>SB18N020599</t>
  </si>
  <si>
    <t>Profesionales independientes de salud/objeto social diferente</t>
  </si>
  <si>
    <t>En el Acta No. SB18N020599, ID 636636, de fecha 26/01/2026 con Concepto Desfavorable. Se evidenció que se registró en cedula del establecimiento en Dirección de notificación CL 53 73A 86 PI2 CS 2; sin embargo; en el aplicativo SIVIGILA DC, se digitó Dirección de notificación CL 53 73A 86 PI2 CS 3.</t>
  </si>
  <si>
    <t xml:space="preserve">Calidad del agua y Saneamiento Basico </t>
  </si>
  <si>
    <t>1/2026</t>
  </si>
  <si>
    <t>SB12N001848</t>
  </si>
  <si>
    <t>Establecimientos de sitio de encuentro Sexual</t>
  </si>
  <si>
    <t>En el Acta No.SB12N001848, ID 359450, de fecha 09/01/2026 con Concepto Desfavorable. Se registró en SIVIGILA DC el correo electronico: MORENOJENNY571@GMAIL.COM y en el acta está escrito MORENOJENNY571@HOTMAIL.COM. En la misma acta en el aplicativo SIVIGILA DC está el Número de trabajadores: 4 y en el acta esta escrito Número de trabajadores: 7</t>
  </si>
  <si>
    <t>SB03N007743</t>
  </si>
  <si>
    <t>Motel, residencia, amoblado</t>
  </si>
  <si>
    <t>En el Acta No.SB03N007743, ID 360191, de fecha 22/01/2026 con Concepto Desfavorable. Se registró en SIVIGILA DC el correo electronico: OCOMAR1INVERSIONES@GMAIL.COM y en el acta esta escrito ROCAMAR1INVERSIONES@GMAIL.COM</t>
  </si>
  <si>
    <t>AS02N195889</t>
  </si>
  <si>
    <t>Se evidencio en acta de IVC N° AS02N195889, que la fecha de la visita fue el 24-01-2026, sin embargo, al revisar el aplicativo SIVIGILA DC, la fecha digitada de visita fue el 21-01-2026, no coincide la información.</t>
  </si>
  <si>
    <t>AS15N044384
MH06N017142</t>
  </si>
  <si>
    <t>Operativos de alimentos y bebidas</t>
  </si>
  <si>
    <t>Se evidencio en los soportes en físico del operativo N° AS15N044384 del día 15-01-2026, que se tomó mediada de clausura temporal total N° MH06N017142, sin embargo, en el aplicativo SIVIGILA DC, en las preguntas ¿medida en operativo? y ¿medida acompañada de operativo?, se marcó que “NO”, se evidencio error en la digitación.</t>
  </si>
  <si>
    <t>Aire, Ruido y Radiación Electromagnetcia</t>
  </si>
  <si>
    <t xml:space="preserve">AR02N010684 </t>
  </si>
  <si>
    <t>Aplicación de encuesta de caracterización de posibles factores de riesgo en salud por la exposición intramural y extramural en contaminación del aire, ruido y radiación electromagnética</t>
  </si>
  <si>
    <t>En la Encuesta periódica de prevalencia de sintomatología respiratoria en niños menores de 5 años AR02N010684 del 21/01/2026 ID 348744, en el soporte físico, en Información  Básica del Encuestado, en dirección registran “CL 167 C 58 33 Pi 3” ;  Sin embargo, en el aplicativo SIVIGILA D.C se digito “CL 167C 58 33”, sin complemento.</t>
  </si>
  <si>
    <t>AR01N149743</t>
  </si>
  <si>
    <t>En el Acta de Inspección Vigilancia Ley 1335 de 2009 AR01N149743 del 14/01/2026 ID 813076, en el soporte físico, en el ítem 3.Observaciones registran, entre otras ”…2a. No cuenta con señalizacion prohibida la venta de cigarrillo, tabaco a menores de edad. 3. Se evidencian cajetillas de cigarrillos abiertas en zona caja del establecimiento de diferentes referencias. 8. Se evidencian cajetillas de diferentes referencias en caja del establecimiento…”; Sin embargo, en el aplicativo SIVIGILA D.C se digito “…2a. No cuenta con señalizacion prohibida la venta de cigarrillo, tabaco y sus derivados a menores de edad. 3. Se evidencian cajetillas de cigarrillos abiertas en lona caja del establecimiento de diferentes referencias. 8. Se evidencian cajetillas de diferentes en caja del establecimiento…”</t>
  </si>
  <si>
    <t xml:space="preserve"> AR01N150100</t>
  </si>
  <si>
    <t>En el Acta de Inspección Vigilancia Ley 1335 de 2009  AR01N150100 del 28/01/2026 ID 741724, en el soporte físico, en el numeral 3.Observaciones registran “*Nota aclaratoria: Se aclara ubicación es casa de españa. *Nota aclaratoria: Se aclara nombre propietario es Asociación Casa de España *  Nota aclaratoria: Tipo de documento y número es NIT Numero 860024788. Ninguna.”; Sin embargo, en el aplicativo SIVIGILA D.C se encuentra solo digitado “Ninguna”</t>
  </si>
  <si>
    <t>AR01N149735</t>
  </si>
  <si>
    <t>En el Acta de Inspección Vigilancia Ley 1335 de 2009  AR01N149735 del 26/01/2026 ID 731980, en el soporte físico, en el numeral 3.Observaciones, registra “Se socializa acta de visita. Al momento de la visita el establecimiento cumple con todos los ítems verificados en la presente acta de Inspección y vigilancia de la Ley 1335 de 2009. Nota aclaratoria NIT: 1073607135-9. Se recomienda actualizar señalizacion con Ley 2354/2024”; Sin embargo, en el aplicativo SIVIGILA D.C se encuentra digitado incompleto, no se incluyó “Se recomienda actualizar señalizacion con Ley 2354/2024.”</t>
  </si>
  <si>
    <t>82842
56269</t>
  </si>
  <si>
    <t>MS08N003109
MS08N003107</t>
  </si>
  <si>
    <t>Se evidenció que existe diferencia entre el soporte en físico y el aplicativo SIVIGILA D.C, para el soporte MS08N003109 con ID 82842 del 30/01/2026 con concepto favorable de la localidad de Teusaquillo, se indicó el dato “La esmeralda” como barrio, sin embargo, en el aplicativo SIVIGILA D.C se digitó “Teusaquillo”
Se evidenció que existe diferencia entre el soporte en físico y el aplicativo SIVIGILA D.C, para el soporte MS08N003107 con ID 56269 del 30/01/2026 con concepto favorable de la localidad de Teusaquillo, se indicó el dato “La esmeralda” como barrio, sin embargo, en el aplicativo SIVIGILA D.C se digitó “Teusaquillo”</t>
  </si>
  <si>
    <t>Estas glosas no habian sido incluidas el el anexo inicial, se ajusta valor de la glosa y texto y de cambia el acta</t>
  </si>
  <si>
    <t>344277
343734
347759</t>
  </si>
  <si>
    <t>MS05N024698
MS05N024525
MS05N024690</t>
  </si>
  <si>
    <t>Visitas de IVC a farmacias droguerías y/o droguerías incluidas las que contratan servicio con instituciones prestadoras de servicios de salud - SGSSS</t>
  </si>
  <si>
    <t>En el Acta MS05N024698, ID 344277 del 26/01/2026 con concepto desfavorable, en su acta anexa de medida sanitaria de seguridad MH02N752111, se identificó diferencias en la digitación del nombre del producto del 3 ítem al cual se aplicó MSS, se registró en el acta anexa “insulina glargina 100 u/ml”, sin embargo, en el SIVIGILA D.C no se registró información.
Se evidenció que existe diferencia entre el soporte en físico y el aplicativo SIVIGILA D.C, para el soporte MS05N024525 con ID 343734 del 28/01/2026 con concepto favorable con requerimientos de la localidad de Barrios Unidos, se indicó el dato “19145720” como numero de documento del representante legal, sin embargo, en el aplicativo SIVIGILA D.C se digitó “19457720”
Se evidenció que existe diferencia entre el soporte en físico y el aplicativo SIVIGILA D.C, para el soporte MS05N024690 con ID 347759 del 19/01/2026 con concepto favorable con requerimientos de la localidad de Barrios Unidos, se indicó el dato “notificaciones@olimpica.com.co” como correo electrónico, sin embargo, en el aplicativo SIVIGILA D.C se digitó “drogueria4402@olimpica.com.co”</t>
  </si>
  <si>
    <t>MS04N001648</t>
  </si>
  <si>
    <t>Visitas de IVC a depósitos de drogas (Incluye operadores logísticos y depósitos que almacenen y/o reenvasen materias primas de uso farmacéutico)</t>
  </si>
  <si>
    <t>Se evidenció que existe diferencia entre el soporte en físico y el aplicativo SIVIGILA D.C, para el soporte MS04N001648 con ID 840435 del 20/01/2026 con concepto desfavorable de la localidad de Engativá, se indicó el dato “9” como numero de trabajadores, sin embargo, en el aplicativo SIVIGILA D.C se digitó “10”</t>
  </si>
  <si>
    <t>Valor %</t>
  </si>
  <si>
    <t>Código 2495 - Usaquén</t>
  </si>
  <si>
    <t>Valor glosa/Enero 2026</t>
  </si>
  <si>
    <t>FEBRERO 2026</t>
  </si>
  <si>
    <t>Febrero de 2026</t>
  </si>
  <si>
    <t>MS09N011738</t>
  </si>
  <si>
    <t>Visita de IVC a Ópticas sin consultorio, Óptica con consultorio, Taller óptico y/o comercializadores de dispositivos médicos sobre medida para la salud visual y ocular</t>
  </si>
  <si>
    <t>Se evidenció que existe diferencia entre el soporte en físico y el aplicativo SIVIGILA D.C, para el soporte MS09N011738 con ID 441555 del 27/02/2026 con concepto desfavorable de la localidad de Teusaquillo, se indicó el dato “MS00024316” como número de inscripción, sin embargo, en el aplicativo SIVIGILA D.C se digitó “MS00003361”.</t>
  </si>
  <si>
    <t>Febrero 2026</t>
  </si>
  <si>
    <t>MS05N024720</t>
  </si>
  <si>
    <t>En el Acta No. MS05N024720, ID establecimiento (428095), concepto Desfavorable de fecha 04/02/2026. Se identificó diferencias en el número de inscripción del establecimiento, en el acta se encuentra como:  MS0008658, sin embargo, en el SIVIGILA D.C se encuentra MS00008658</t>
  </si>
  <si>
    <t>MS05N024853</t>
  </si>
  <si>
    <t>En el Acta No. MS05N024853, ID establecimiento (708708), concepto Desfavorable de fecha 11/02/2026. Se identificó diferencias en el número de carpeta en la cédula del establecimiento, en el acta se encuentra como:  MSSBDR-36-934, sin embargo, en el SIVIGILA D.C se encuentra MSSBDR-38-964</t>
  </si>
  <si>
    <t>MS05N024781</t>
  </si>
  <si>
    <t>En el Acta No. MS05N024781, ID establecimiento (582947), concepto Favorable con Requerimiientos de fecha 11/02/2026. Se identificó diferencias en el número de carpeta en la cédula del establecimiento, en el acta se encuentra como:  MSSBDR-25-398, sin embargo, en el SIVIGILA D.C se encuentra MSSBDR-21-398</t>
  </si>
  <si>
    <t>MS05N024990</t>
  </si>
  <si>
    <t xml:space="preserve">En el Acta No. MS05N024990, ID establecimiento (850375), concepto Favorable con Requerimiientos de fecha 20/02/2026. De acuerdo al concepto técnico definitivo enviado por SDS con número de oficio 2026-EE-34443 del 8 de abril de 2026, en el cual emiten concepto no favorable para la Subred, que tiene como asunto: Respuesta Radicado 2026-ER-19086 Solicitud aval habilitación y ajuste en Sivigila DC en el marco del convenio 8387508-2025 de la Subred Integrada de Servicios de Salud Norte E.S.E. </t>
  </si>
  <si>
    <t>MS07N003972</t>
  </si>
  <si>
    <r>
      <t>En el Acta No. MS07N003972, ID establecimiento (440351), concepto Desfavorable de fecha 23/02/2026. Se identificó diferencias en la digitación frente al correo electrónico, en el acta se encuentra como:  195-</t>
    </r>
    <r>
      <rPr>
        <b/>
        <sz val="8"/>
        <rFont val="Arial"/>
        <family val="2"/>
      </rPr>
      <t>NS</t>
    </r>
    <r>
      <rPr>
        <sz val="8"/>
        <rFont val="Arial"/>
        <family val="2"/>
      </rPr>
      <t>SANTABARBARA@NATURALSTORES.COM.CO, sin embargo, en el SIVIGILA D.C se encuentra 195-SANTABARBARA@NATURALSTORES.COM.CO</t>
    </r>
  </si>
  <si>
    <t>MS05N024527</t>
  </si>
  <si>
    <t xml:space="preserve">En el Acta No. MS05N024527, ID establecimiento (853094), concepto Desfavorable de fecha 13/02/2026. Se identificó diferencias en la digitación frente a la datos de la solicitud del interesado, en el acta se encuentra como:  SIVIGILA 107487 y fecha radicado: 11/04/2025, sin embargo, en el SIVIGILA D.C se encuentra 2026-32105524-2, fecha radicado: 16/02/2026 </t>
  </si>
  <si>
    <t>Febrero</t>
  </si>
  <si>
    <t>AR10N000062</t>
  </si>
  <si>
    <t>En Formato de atención a quejas por exposición a olores ofensivos con ID55720, acta AR10N000062 de fecha 13/02/2026. Para la encuesta con ID75672, en el formato físico, se diligenció en ítem 2,6 tipo de institución privado; sin embargo en el aplicativo SIVIGILA se registró como público.</t>
  </si>
  <si>
    <t>Recursos 2025</t>
  </si>
  <si>
    <t>se ajusta recursos</t>
  </si>
  <si>
    <t>AR12N000157</t>
  </si>
  <si>
    <t>En Formato de atención de quejas por ruido en unidades habitacionales con ID55704, acta AR12N000157 de fecha 25/02/2026, en el formato físico de la encuesta aplicada con ID75637, en el ítem 3,9 se registró como país de procedencia Venezuela; sin embargo en aplicativo SIVIGILA, se digitó Colombia</t>
  </si>
  <si>
    <t>SB14N001064</t>
  </si>
  <si>
    <t>Vigilancia intensificada al sector funerario</t>
  </si>
  <si>
    <t>En aplicativo SIVIGILA se digitó como numero de documento de la persona que atiende la visita 79990289, sin embargo en el soporte físico, se registró 79990286; adicionalmente, al digitar el acta de levantamiento de medida, no se registró el número de acta de IVC diligenciada</t>
  </si>
  <si>
    <t>se ajusta recursos ya que no corresponde a recursos 2025</t>
  </si>
  <si>
    <t>febrero de 2026</t>
  </si>
  <si>
    <t>SQ01N080202</t>
  </si>
  <si>
    <t>En el Acta No. SQ01N080202, ID (302698), de fecha 11/2/2026 con Concepto Favorable con Requerimientos. En el aplicativo SIVIGILA DC, no se digitó la información del numeral 10 Sistema de producción de energía, en los ítems 10.3 y 10.9, registrada en el soporte físico.</t>
  </si>
  <si>
    <t>SQ01N079694</t>
  </si>
  <si>
    <t>En el Acta No. SQ01N079694, ID (310010), de fecha 17/2/2026 con Concepto Favorable con Requerimientos. En el aplicativo SIVIGILA DC, no se digitó la información en el ítem 8.3 para el residuo generado baterias usadas, de acuerdo con nota aclaratoria registrada en la hoja 7.</t>
  </si>
  <si>
    <t>SQ01N080465</t>
  </si>
  <si>
    <t>En el Acta No. SQ01N080465, ID (492827), de fecha 17/2/2026 con Concepto Favorable con Requerimientos. En el ítem 8.1 se registró la cantidad mensual almacenada de pintura inflamable en aerosol 5000 centímetros cúbicos, sin embargo, en el aplicativo SIVIGILA DC, se digitó 500 centímetros cúbicos.</t>
  </si>
  <si>
    <t>SQ01N080467</t>
  </si>
  <si>
    <t>En el Acta No. SQ01N080467, ID (648973), de fecha 17/2/2026 con Concepto Favorable. De acuerdo con nota aclaratoria en la hoja 7. en el ítem 8.1 se registró la cantidad mensual almacenada de pintura inflamable en aerosol 2000 centímetros cúbicos, sin embargo, en el aplicativo SIVIGILA DC, se digitó 2 centímetros cúbicos.</t>
  </si>
  <si>
    <t>SQ01N080437</t>
  </si>
  <si>
    <t>En el Acta No. SQ01N080437, ID (717780), de fecha 23/2/2026 con Concepto Favorable con Requerimientos. En el aplicativo SIVIGILA DC, en el ítem 8.1 no se digitó la cantidad mensual utilizada / almacenada de la sustancia con nombre comercial desengrasante, registrada en el soporte físico.</t>
  </si>
  <si>
    <t>SQ03N048070</t>
  </si>
  <si>
    <t>En el Acta No. SQ03N048070, ID (729491), de fecha 6/2/2026 con Concepto Desfavorable. En el acta anexa SQ04N004484 se registró en la hoja 1 el número de trabajadores: 2 , sin embargo, en el aplicativo SIVIGILA DC, se digitó el número de trabajadores: 4.</t>
  </si>
  <si>
    <t>SQ03N047255</t>
  </si>
  <si>
    <t>En el Acta No. SQ03N047255, ID (771723), de fecha 20/2/2026 con Concepto Desfavorable. Se registró en el espacio "Presenta matricula mercantil del establecimiento": Si / 3437061, sin embargo, en el aplicativo SIVIGILA DC, se digitó: No / No tiene, respectivamente.</t>
  </si>
  <si>
    <t>SQ03N047310</t>
  </si>
  <si>
    <t>En el Acta No. SQ03N047310, ID (810822), de fecha 4/2/2026 con Concepto Favorable con Requerimientos. Se registró en la hoja 1 Motivo Visita: Asociada a peticiones, quejas y reclamos, sin embargo, en el aplicativo SIVIGILA DC, se digitó Programación.</t>
  </si>
  <si>
    <t>SQ03N047318</t>
  </si>
  <si>
    <t>En el Acta No. SQ03N047318, ID (815247), de fecha 9/2/2026 con Concepto Desfavorable. Se registró el número del documento del representante legal 1136880475, sin embargo, en el aplicativo SIVIGILA DC, se digitó 1136880476.</t>
  </si>
  <si>
    <t>SQ01N079705</t>
  </si>
  <si>
    <t>En el Acta No. SQ01N079705, ID (855484), de fecha 24/2/2026 con Concepto Favorable con Requerimientos. En el aplicativo SIVIGILA DC, no se digitó la información en el ítem 8.3 para el residuo generado baterias usadas, de acuerdo con nota aclaratoria registrada en la hoja 7.</t>
  </si>
  <si>
    <t>ET01N054921</t>
  </si>
  <si>
    <t>Fortalecimiento en la estrategia de Autorregulación</t>
  </si>
  <si>
    <t>En el apartado por parte de autoridad sanitaria se registra en el soporte físico: “María Camila Parra Santos”, sin embargo, en el aplicativo SIVIGILA DC se digitó “MARIA CAMILA SIERRA SOTO”.</t>
  </si>
  <si>
    <t xml:space="preserve">Febrero de 2026 </t>
  </si>
  <si>
    <t>SQ01N080664</t>
  </si>
  <si>
    <t xml:space="preserve">IVC A ESTABELCIMIENTOS DE MANTENIMIENTO AUTOMOTRIZ DE MENOS DE 20 TRABAJDORES </t>
  </si>
  <si>
    <t xml:space="preserve">En el Acta No. SQ01N080664  ID establecimiento (571744), de fecha 20/02/2026 con Concepto favorable con requerimiento . En la hoja 1 en la cedula del establecimiento,  se registro como motivo de la visita canalizado por autorregulacion  , y en el aplicativo SIVIGILA DC, se digitó  motivo de la visita programacion </t>
  </si>
  <si>
    <t>Engativa</t>
  </si>
  <si>
    <t>EZ02N014449</t>
  </si>
  <si>
    <t>IVC a establecimientos que prestan servicios para animales</t>
  </si>
  <si>
    <t>Se evidencia en el acta EZ02N014449 con error en el correo electronico del  aplicativo SIVIGILA D.C, en acta se relacionó abogadorlq@hotmail.com, sim embargo en aplicativo se digitó abogadorlg@hotmail.com, se verifica la informacion del historial de Actas IVC y se confirma el correo del acta.</t>
  </si>
  <si>
    <t>837555
853015</t>
  </si>
  <si>
    <t>SQ03N047402
SQ03N047382</t>
  </si>
  <si>
    <t>En el acta SQ03N047402 (ID 837555) con Concepto Desfavorable del 19-02-2026, se registró en soporte físico en la cedula del establecimiento, Nombre del establecimiento: Andrea Delgado Peluqueria, sin embargo, en aplicativo SIVIGILA DC se digitó Andrea Gelgado Peluqueria
En el acta SQ03N047382 (ID 853015) con Concepto Desfavorable del 10-02-2026, se registró en soporte físico en la cedula del establecimiento, Nombre del establecimiento: Juan Vargas Estudio Capilar, sin embargo, en aplicativo SIVIGILA DC se digitó Juan Cvargas Estudio Capilar</t>
  </si>
  <si>
    <t>SQ01N080612</t>
  </si>
  <si>
    <t>IVC A MEDIANAS Y GRANDES EMPRESAS</t>
  </si>
  <si>
    <t>En el acta SQ01N080612 (ID 407588) con Concepto Favorable con Requerimientos del 20-02-2026, se registró en soporte físico en el ítem 5.11 calificación "1. Cumple", sin embargo, en aplicativo SIVIGILA DC se digito 5.11 "2. No Cumple"</t>
  </si>
  <si>
    <t>526347
729107</t>
  </si>
  <si>
    <t>SQ03N047324
SQ03N047331</t>
  </si>
  <si>
    <t>En el acta SQ03N047324 (ID 526347) con Concepto Favorable con Requerimientos del 14-02-2026, se registró en soporte físico en la cedula del establecimiento, número de documento del propietario: 52259401, sin embargo, en aplicativo SIVIGILA DC se digitó 79305070
En el acta SQ03N047331 (ID 729107) con Concepto Desfavorable del 27-02-2026, en soporte físico en el espacio de observaciones se registró nota aclaratoria "NIT: 1019115343-6", sin embargo, en aplicativo SIVIGILA DC se digitó 36175281-5</t>
  </si>
  <si>
    <t>SQ12N000120</t>
  </si>
  <si>
    <t>IVC A FÁBRICAS DE COLCHONES DE MENOS DE 20 TRABAJADORES</t>
  </si>
  <si>
    <t>En el acta SQ12N000120 (ID 718175) con Concepto Desfavorable del 20-02-2026, se registró en soporte físico en la cedula del establecimiento, Nombre del propietario: Inversiones Confort Dreams SAS, sin embargo, en aplicativo SIVIGILA DC se digitó Comfort Dreams Colombia SAS</t>
  </si>
  <si>
    <t>SQ01N080644</t>
  </si>
  <si>
    <t>En el acta SQ01N080644 (ID 498009) con Concepto Favorable del 21-02-2026, en soporte físico se registró en el ítem 10. Sistema de producción de energía, 10.1 No de calderas: "1" con hallazgo "10.1 La caldera es nueva fue instalada el 09-08-2025", 10.4 Capacidad de la caldera: "90", 10.5 Potencia de caldera: "8", 10.6 Fuente de energía para caldera y/o horno: C "Gas Natural", sin embargo, en aplicativo SIVIGILA DC no se digitó.</t>
  </si>
  <si>
    <t>660777
855633</t>
  </si>
  <si>
    <t>SQ01N080537
SQ01N080626</t>
  </si>
  <si>
    <t>En el acta SQ01N080537 (ID 660777) con Concepto Favorable del 24-02-2026, en soporte físico se registró en el ítem 10. Sistema de producción de energía, 10.2 No de hornos: "1", 10.6 Fuente de energía para caldera y/o horno: C "Gas Natural", 10.7 Temperatura de horno: "100", 10.8 Potencia de horno: "10" sin embargo, en aplicativo SIVIGILA DC no se digitó.
En el acta SQ01N080626 (ID 855633) con Concepto Favorable con Requerimientos del 24-02-2026, se registró en soporte físico en el ítem 4.8 calificación "2. No Cumple" con hallazgo "Falta completar dotación del botiquín de primeros auxilios", sin embargo, en aplicativo SIVIGILA DC se digito 4.8 "1. Cumple"</t>
  </si>
  <si>
    <t>SQ01N080382</t>
  </si>
  <si>
    <t>En el acta SQ01N080382 (ID 305134) con concepto Desfavorable del 16-02-2026, se evidenció digitación errada de la calificación de cumplimiento del ítem 7.7. al digitar "1. Cumple" sin hallazgo, ya que en el soporte físico se encuentra registrado "2. No cumple" con el hallazgo: "7.7 No adecuó sistema de contención de derrames para el aceite usado".</t>
  </si>
  <si>
    <t>SQ03N047338</t>
  </si>
  <si>
    <t>En el acta SQ03N047338 (ID 508247) con concepto Desfavorable del 12-02-2026, se evidenció digitación errada del profesional que realizó la visita en el aplicativo SIVIGILA DC, al digitar "LINA PAOLA CORTES DAZA" ya que en el soporte físico se encuentra registrado "LINA PAOLA ORTIZ NEIRA"</t>
  </si>
  <si>
    <t>SQ01N080286</t>
  </si>
  <si>
    <t>En el acta SQ01N080286 (ID 523014) con concepto Favorable del 11-02-2026, se evidenció digitación errada del profesional que realizó la visita en el aplicativo SIVIGILA DC, al digitar "MARIA CAMILA MORA MARTINEZ" ya que en el soporte físico se encuentra registrado "MARIA CAMILA JIMENEZ FARIETA"</t>
  </si>
  <si>
    <t>SQ03N047339</t>
  </si>
  <si>
    <t>En el acta SQ03N047339 (ID 601621) con concepto Desfavorable del 12-02-2026, se evidenció digitación errada en el aplicativo SIVIGILA DC del número de cédula del propietario del establecimiento al digitar "1134093140", ya que en el soporte físico se encuentra registrado "1234093140".</t>
  </si>
  <si>
    <t>SQ01N079902</t>
  </si>
  <si>
    <t>IVC A DEPÓSITOS DE MATERIAL DE CONSTRUCCIÓN DE 20 O MAS TRABAJADORES</t>
  </si>
  <si>
    <t>En el acta SQ01N079902 (ID 699334) con concepto Favorable con requerimientos del 03-02-2026, en el soporte físico se reportó en los ítems 10.3 y 10.9 información sobre la planta eléctrica, estos aspectos registran en el aplicativo SIVIGILA DC digitados como "0", lo cual es inconsistente.</t>
  </si>
  <si>
    <t>SQ01N080387</t>
  </si>
  <si>
    <t>En el acta SQ01N080387 (ID 753943) con concepto Favorable del 17-02-2026, se evidenció digitación errada en el aplicativo SIVIGILA DC de la calificación del cumplimiento del ítem 7.7 al digitar "1. Cumple", ya que en el soporte físico se encuentra registrado "3. No aplica".</t>
  </si>
  <si>
    <t>SQ01N080245</t>
  </si>
  <si>
    <t>En el acta SQ01N080245 (ID 767962) con concepto Desfavorable del 16-02-2026, se evidenció digitación errada en el aplicativo SIVIGILA DC de la calificación de cumplimento y hallazgo de los ítems 7.2 y 7.5, al digitar "1. Cumple" sin hallazgo; ya que en el soporte físico estos ítems se encuentran calificados como "2. No Cumple" con los hallazgos: "7.2 No implementó procedimientos de prevención y atención de emergencias" y "7.5 No comunicó peligro sustancias químicas inflamables", respectivamente.</t>
  </si>
  <si>
    <t>SQ01N080350</t>
  </si>
  <si>
    <t>En el acta SQ01N080350 (ID 840059) con concepto Desfavorable del 19-02-2026, se evidenció digitación errada en el aplicativo SIVIGILA DC de la información de la matrícula mercantil del establecimiento al digitar que "SI" tiene, con número "3529015", ya que en el soporte físico se registró que no cuenta con matrícula mercantil.</t>
  </si>
  <si>
    <t>SQ01N079814</t>
  </si>
  <si>
    <t>En el acta SQ01N079814 (ID 855616) con concepto Favorable con requerimientos del 06-02-2026, se evidenció digitación errada de la calificación del ítem 4.2 en el aplicativo SIVIGILA DC al digitar "1. Cumple", ya que en el soporte físico se encuentra registrado "3. No aplica".</t>
  </si>
  <si>
    <t>MH08N024989</t>
  </si>
  <si>
    <t>LEVANTAMIENTO O MANTENIMIENTO DE MEDIDA SANITARIA A ESTABLECIMIENTO DE ESTÉTICA FACIAL Y/O CORPORAL Y ESTÉTICA ORNAMENTAL</t>
  </si>
  <si>
    <t>En el acta de levantamiento de medida sanitaria MH08N024989 (ID 752220) del 02-02-2026, se evidenció digitación errada de la vigencia de los recursos en el aplicativo SIVIGILA DC, al digitar que corresponden a "Enero - Diciembre 2026", ya que de acuerdo con el informe de gestión los recursos se encontraban asignados a la vigencia "Octubre - Diciembre 2025".</t>
  </si>
  <si>
    <t>SB01N048290</t>
  </si>
  <si>
    <t>En el Acta No. SB01N048290, ID 832377, de fecha 14/02/2026 con Concepto Desfavorable. Se evidenció que se registró en cedula del establecimiento en Dirección AC 26 62 49 LC 1-25A y en Teléfonos se registró 6013851332; sin embargo; en el aplicativo SIVIGILA DC, se digitó Dirección AC 26 62 47 LC 1-25A y en Teléfonos se registró 6053851332.</t>
  </si>
  <si>
    <t>SB18N020841</t>
  </si>
  <si>
    <t>Instituciones Prestadoras de Servicios de Salud 4H</t>
  </si>
  <si>
    <t>En el Acta No. SB18N020841, ID 369665, de fecha 24/02/2026 con Concepto Desfavorable. Se evidenció que se registró en cedula del establecimiento en Nombre Rep. legal: NORMA CONSTANZA OLAYA VERANO; sin embargo; en el aplicativo SIVIGILA DC, se digitó Nombre Rep. legal: NORMA CONSTANZA OLAYA VEJARANO.</t>
  </si>
  <si>
    <t>SB01N049749</t>
  </si>
  <si>
    <t>Bodegas de almacenamiento de material reciclable y similares</t>
  </si>
  <si>
    <t>En el Acta No.SB01N049749, ID 784221, de fecha 28/02/2026 con Concepto Desfavorable. En el aplicativo SIVIGILA DC Se registró en Días de funcionamiento: Fin de semana y en el acta está escrito Lunes a Sabado</t>
  </si>
  <si>
    <t>Febero 2026</t>
  </si>
  <si>
    <t>AR01N148356</t>
  </si>
  <si>
    <t>En el Acta de Inspección Vigilancia Ley 1335 de 2009 AR01N148356 del 13/02/2026 ID 795967, en el soporte físico, en el numeral 3.Observaciones registran, entre otras “…NOTA Aclaratoria NIT 1019405.  8Se evidencia exhibición y publicidad de cigarrillos en el establecimiento. 9 Debido  al préstamo de elementos y venta de cigarrillos por unidad el establecimiento no adopta acciones para desestimular el consumo de cigarrillo…”; Sin embargo, en el aplicativo SIVIGILA D.C se digito “…8 Se evidencia exhibición de cigarrillos detrás de la caja del establecimiento. 9 Debido  al préstamo de elementos y venta de cigarrillos por unidad el establecimiento adopta acciones para desestimular el consumo de cigarrillo. NATA Aclaratoria NIT 1019405…”</t>
  </si>
  <si>
    <t>Código 1063 Mártires</t>
  </si>
  <si>
    <t>Valor glosa/Febrero 2026</t>
  </si>
  <si>
    <t>CONCILIACIÓN DE GLOSAS - 17/07/2026 - BASES DE DATOS VS SOPORTES EN MEDIO FISICO – DIGITADOR SISVEA</t>
  </si>
  <si>
    <t>Usaquen</t>
  </si>
  <si>
    <t>EZ02N014434</t>
  </si>
  <si>
    <t>Se evidencia en acta Nombre de propietario EMILIA MONTENEGRO CUERVO, sin embargo en aplicativo SIVIGILA D.C se digito de forma erronea EMILIA MONTENERGO CUERVO</t>
  </si>
  <si>
    <t>EQUIPO DE APOYO A LA SUPERVISION
REPORTE CONSOLIDADO DE INCONSISTENCIAS BASE DE TALENTO HUMANO  DEL 01 DE ENERO AL 28 DE FEBRERO DE 2026</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</si>
  <si>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</si>
  <si>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</si>
  <si>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</si>
  <si>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</si>
  <si>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</si>
  <si>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</si>
  <si>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</si>
  <si>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</si>
  <si>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David Alejandro Prieto Gutierrez</t>
  </si>
  <si>
    <t>Técnico Area Salud</t>
  </si>
  <si>
    <t>Tecnólogo</t>
  </si>
  <si>
    <t>Se identifica en la línea de intervención principal Aire Ruido y Radiación Electromagnética, sin embargo, el técnico no realizó actvidades en esta línea</t>
  </si>
  <si>
    <t>Adriana Idali Pardo Pardo</t>
  </si>
  <si>
    <t>Químico Farmacéutico</t>
  </si>
  <si>
    <t>Profesional universitario 1</t>
  </si>
  <si>
    <t>Se identificó en la base de datos de Talento Humano correspondiente al mes de febrero de 2026 un error en el registro del tiempo en horas regulares del colaborador.</t>
  </si>
  <si>
    <t>Linea de eventos transmisibles de origen zoonotico</t>
  </si>
  <si>
    <t>Miguel Ángel Roa Martínez</t>
  </si>
  <si>
    <t>TECNÓLOGO EN SANEAMIENTO AMBIENTAL</t>
  </si>
  <si>
    <t>Tecnico 1</t>
  </si>
  <si>
    <t>Se observa en base de TH perfil Tencologo; sin embargo, realizó actvidades como tecnico 1.</t>
  </si>
  <si>
    <t>Diana Katherine Forero Niño</t>
  </si>
  <si>
    <t>TÉCNOLOGO EN SANEAMIENTO AMBIENTAL</t>
  </si>
  <si>
    <t>Daniela Bobadilla Camargo</t>
  </si>
  <si>
    <t>Para el programa de vacunación antirrábica en caninos y felinos se costean dentro del techo fijo 14 colaboradores; técnico 1, sin embargo, en la base de datos se registran 18 colaboradores para el mes de enero y 19 para el mes de febrero. Finalmente, en la columna novedades no se especifica la identificación de los colaboradores costeados por la parte administrativa de la subred</t>
  </si>
  <si>
    <t>febrero 2026</t>
  </si>
  <si>
    <t>Mayra Fernanda Poveda Benitez</t>
  </si>
  <si>
    <t>TECNÓLOGO(A) EN SALUD AMBIENTAL Y SEGURIDAD SANITARIA</t>
  </si>
  <si>
    <t>Linea de Seguridad Química</t>
  </si>
  <si>
    <t>MARIA ALEJANDRA QUEVEDO TOVAR</t>
  </si>
  <si>
    <t>INGENIERO(A) QUÍMICO(A)</t>
  </si>
  <si>
    <t>Profesional universitario 2</t>
  </si>
  <si>
    <t>Enero 2026: no coincide lo reportado en la base con las actividades ejecutadas (181 horas)</t>
  </si>
  <si>
    <t>SERGIO EDUARDO JIMENEZ UMBARILA</t>
  </si>
  <si>
    <t>INGENIERO(A) AMBIENTAL</t>
  </si>
  <si>
    <t>Profesional Universitario 2</t>
  </si>
  <si>
    <t>Enero 2026: no coincide lo reportado en la base con las actividades ejecutadas (180 horas)</t>
  </si>
  <si>
    <t>MARIA CAMILA MORA MARTINEZ</t>
  </si>
  <si>
    <t>Enero 2026: no coincide lo reportado en la base con las actividades ejecutadas (153 horas)</t>
  </si>
  <si>
    <t>Febrero 2026: no coincide lo reportado en la base con las actividades ejecutadas (171 horas).</t>
  </si>
  <si>
    <t xml:space="preserve">Calidad del agya y saneamiento basico </t>
  </si>
  <si>
    <t xml:space="preserve">Laura Marcela Gaviria Rozo </t>
  </si>
  <si>
    <t xml:space="preserve">Ingeniera Ambiental </t>
  </si>
  <si>
    <t xml:space="preserve">Ejecuto 12 horas adicionales en el mes de enero del 2026 en el producto establecimiento vigilado y controlado y no se reportaron las acciones por el producto que corresponde , unicamente por el producto de Seguimiento a eventos de interes en salud publica.  </t>
  </si>
  <si>
    <t xml:space="preserve">John Fredy Corso Hernandez </t>
  </si>
  <si>
    <t xml:space="preserve">Ejecuto 18 horas adicionales en el mes de febrero 2026 del 2026 en el producto establecimiento vigilado y controlado y no se reportaron las acciones por el producto que corresponde , unicamente por el producto de Seguimiento a eventos de interes en salud publica.  </t>
  </si>
  <si>
    <t>Línea Aire, Ruido y Radiación Electromagnetica</t>
  </si>
  <si>
    <t>Leyder Mónica Montaña Osorio</t>
  </si>
  <si>
    <t>Terapeuta Ocupacional</t>
  </si>
  <si>
    <t>Profesional especializado 4</t>
  </si>
  <si>
    <t>En base de talento humano de enero 2026, en el campo "Título de Pregrado" registra "Epidemiólogo (A)", el cual no corresponde, toda vez que es Terapeuta Ocupacional.</t>
  </si>
  <si>
    <t>En base de talento humano de febreo 20265, en el campo "Título de Pregrado" registra "Epidemiólogo (A)", el cual no corresponde, toda vez que es Terapeuta Ocupacional.</t>
  </si>
  <si>
    <t>Febreo 2026</t>
  </si>
  <si>
    <t>CONCEPTO TÉCNICO DEFINITIVO ENERO - SUBRED NORTE - 2026-EE-30287 - 26/03/2026</t>
  </si>
  <si>
    <t>Gestión zonal VSA</t>
  </si>
  <si>
    <t>Línea Aire, ruido y radiación electromagnética</t>
  </si>
  <si>
    <t>Línea Calidad del agua y saneamiento básico</t>
  </si>
  <si>
    <t>Total</t>
  </si>
  <si>
    <t>CONCEPTO TÉCNICO DEFINITIVO FEBRERO - SUBRED NORTE - 2026-EE-45769 - 30/04/2026</t>
  </si>
  <si>
    <t>Seguridad química</t>
  </si>
  <si>
    <t>Eventos transmisibles de origen zoonótico</t>
  </si>
  <si>
    <t>EQUIPO DE APOYO A LA SUPERVISION SUBRED NORTE
REPORTE CONSOLIDADO DE INCONSISTENCIAS PARA LA INTERVENCIÓN LIDERAZGO TÉCNICO DE LA VIGILANCIA DE LA SALUD AMBIENTAL DEL 1 DE ENERO AL 28 DE FEBREO DE 2026</t>
  </si>
  <si>
    <t xml:space="preserve">No.  </t>
  </si>
  <si>
    <t>Mes de Afectación</t>
  </si>
  <si>
    <r>
      <t xml:space="preserve"> Actividad / procedimiento / intervención:</t>
    </r>
    <r>
      <rPr>
        <b/>
        <sz val="8"/>
        <color rgb="FFA6A6A6"/>
        <rFont val="Arial"/>
        <family val="2"/>
      </rPr>
      <t xml:space="preserve"> </t>
    </r>
  </si>
  <si>
    <t>Motivo De La Glosa</t>
  </si>
  <si>
    <t>Responsable de Colocar la Glosa</t>
  </si>
  <si>
    <t>2496 - Liderazgo Técnico de la Vigilancia de la Salud Ambiental</t>
  </si>
  <si>
    <t>Se genera glosa del 20% sobre el valor unitario de un líder de línea de Medicamentos y Tecnologías en Salud (MyTS), al evidenciarse respuesta incompleta a la solicitud de traslado de actas (Radicado 2026-EE-07508), teniendo encuenta, que en el oficio se requerían las visitas de IVC correspondientes a los últimos cinco (5) años, sin embargo, se remitió únicamente la última visita del establecimiento. Al verificar en SIVIGILA D.C., se identificaron visitas adicionales no reportadas, lo que afectó la integridad y exhaustividad de la información suministrada.</t>
  </si>
  <si>
    <t>ANDRÉS LÓPEZ</t>
  </si>
  <si>
    <t xml:space="preserve">Hallazgo: </t>
  </si>
  <si>
    <t>MYTS</t>
  </si>
  <si>
    <t>Para la intervención de Liderazgo Técnico en la Vigilancia de la Salud Ambiental, de la línea de Medicamentos y Tecnologías en Salud - MyTS, se evidenció respuesta incompleta a la solicitud de traslado de actas (Radicado 2026-EE-07508), teniendo en cuenta, que en el oficio se requerían las visitas de IVC correspondientes a los últimos cinco (5) años, sin embargo, se remitió únicamente la última visita del establecimiento. Al verificar en SIVIGILA D.C., se identificaron visitas adicionales no reportadas, lo que afectó la integridad y exhaustividad de la información suministrada.</t>
  </si>
  <si>
    <t>ALEXIS SANTOS</t>
  </si>
  <si>
    <t>Para la intervención de Liderazgo Técnico en la Vigilancia de la Salud Ambiental, de la línea de Medicamentos y Tecnologías en Salud - MyTS, debido al incumplimiento en la oportunidad de entrega de los informes solicitados por la Secretaría Distrital de Salud. Lo anterior, teniendo en cuenta la asistencia técnica en cadena de custodia realizada en la Subred Norte el día 04 de febrero de 2026, por los profesionales Carolina Guerrero, Alexandra Páez y Freynan Rodríguez, por parte de la Secretaría, como compromiso derivado de dicha asistencia, se estableció la remisión del procedimiento de manejo de cadena de custodia con fecha límite del 28 de febrero de 2026, sin embargo, se evidenció que el documento fue remitido mediante oficio con radicado No. 2026-008744-1 del 20 de marzo de 2026, lo que refleja un incumplimiento en los tiempos establecidos para la entrega del requerimiento.</t>
  </si>
  <si>
    <t>HALLAZGO AUTORREGULACIÓN - FEBRERO DE 2026 - HALLAZGO EVIDENCIADO POR EL PROFESIONAL CARLOS GUERRERO - LÍNEA ETOZ</t>
  </si>
  <si>
    <t>LINEA
 (Mayuscula Solo la Inicial)</t>
  </si>
  <si>
    <t>LOCALIDAD (Mayuscula Solo la Inicial)</t>
  </si>
  <si>
    <t>INTERVENCIÓN
(Mayuscula Solo la Inicial)</t>
  </si>
  <si>
    <t>HALLAZGO 
(Mayuscula solo al iniciar el párrafo)</t>
  </si>
  <si>
    <t>NA</t>
  </si>
  <si>
    <t>Se evidenció incumplimiento en lo relacionado en vincular en el proceso de fortalecimiento de la autorregulación al talento humano de vigilancia de la salud ambiental que se encuentra en proceso de inducción, con 1 hora de duración; teniendo en cuenta que, para el mes de febrero ingreso la profesional MÉDICO(A) VETERINARIO, Karen Gineth Sativa Florido a la línea de ETOZ, a la cual NO se le realizó el proceso de inducción. Dicha glosa reposa en el acta de la  Acción de Bienestar, Gerencia para la Vigilancia de la Salud Ambiental, del profesional Iván Garzon.</t>
  </si>
  <si>
    <t>TOTAL GLOSA</t>
  </si>
  <si>
    <t>2499/Engativá</t>
  </si>
  <si>
    <t>Valor total Autorregulación</t>
  </si>
  <si>
    <t>% glosa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</si>
</sst>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quot;$&quot;\ * #,##0_-;\-&quot;$&quot;\ * #,##0_-;_-&quot;$&quot;\ * &quot;-&quot;_-;_-@_-"/>
    <numFmt numFmtId="165" formatCode="_-&quot;$&quot;\ * #,##0.00_-;\-&quot;$&quot;\ * #,##0.00_-;_-&quot;$&quot;\ * &quot;-&quot;??_-;_-@_-"/>
    <numFmt numFmtId="166" formatCode="&quot;$&quot;\ #,##0.00"/>
    <numFmt numFmtId="167" formatCode="&quot;$&quot;\ #,##0"/>
    <numFmt numFmtId="168" formatCode="_-* #,##0_-;\-* #,##0_-;_-* \-??_-;_-@_-"/>
    <numFmt numFmtId="169" formatCode="_-&quot;$&quot;\ * #,##0_-;\-&quot;$&quot;\ * #,##0_-;_-&quot;$&quot;\ * &quot;-&quot;??_-;_-@_-"/>
    <numFmt numFmtId="170" formatCode="0.000000000"/>
    <numFmt numFmtId="171" formatCode="0.00000000000"/>
  </numFmts>
  <fonts count="78">
    <font>
      <sz val="11"/>
      <color theme="1"/>
      <name val="Aptos Narrow"/>
      <family val="2"/>
      <scheme val="minor"/>
    </font>
    <font>
      <sz val="11"/>
      <color theme="1"/>
      <name val="Aptos Narrow"/>
      <family val="2"/>
      <scheme val="minor"/>
    </font>
    <font>
      <sz val="18"/>
      <color theme="3"/>
      <name val="Aptos Display"/>
      <family val="2"/>
      <scheme val="major"/>
    </font>
    <font>
      <b/>
      <sz val="13"/>
      <color theme="3"/>
      <name val="Aptos Narrow"/>
      <family val="2"/>
      <scheme val="minor"/>
    </font>
    <font>
      <b/>
      <sz val="11"/>
      <color theme="1"/>
      <name val="Aptos Narrow"/>
      <family val="2"/>
      <scheme val="minor"/>
    </font>
    <font>
      <sz val="11"/>
      <color theme="0"/>
      <name val="Aptos Narrow"/>
      <family val="2"/>
      <scheme val="minor"/>
    </font>
    <font>
      <sz val="18"/>
      <color indexed="8"/>
      <name val="Arial Narrow"/>
      <family val="2"/>
    </font>
    <font>
      <b/>
      <sz val="24"/>
      <color theme="3"/>
      <name val="Arial Narrow"/>
      <family val="2"/>
    </font>
    <font>
      <sz val="18"/>
      <color theme="1"/>
      <name val="Arial Narrow"/>
      <family val="2"/>
    </font>
    <font>
      <b/>
      <sz val="14"/>
      <color theme="1"/>
      <name val="Arial Narrow"/>
      <family val="2"/>
    </font>
    <font>
      <b/>
      <sz val="20"/>
      <color theme="0"/>
      <name val="Arial Narrow"/>
      <family val="2"/>
    </font>
    <font>
      <b/>
      <sz val="20"/>
      <color theme="3"/>
      <name val="Aptos Narrow"/>
      <family val="2"/>
      <scheme val="minor"/>
    </font>
    <font>
      <b/>
      <sz val="14"/>
      <color theme="0"/>
      <name val="Arial Narrow"/>
      <family val="2"/>
    </font>
    <font>
      <b/>
      <sz val="24"/>
      <color theme="3"/>
      <name val="Aptos Narrow"/>
      <family val="2"/>
      <scheme val="minor"/>
    </font>
    <font>
      <b/>
      <sz val="14"/>
      <color theme="3"/>
      <name val="Aptos Narrow"/>
      <family val="2"/>
      <scheme val="minor"/>
    </font>
    <font>
      <b/>
      <sz val="22"/>
      <color theme="0"/>
      <name val="Arial Narrow"/>
      <family val="2"/>
    </font>
    <font>
      <b/>
      <sz val="18"/>
      <color theme="1"/>
      <name val="Arial Narrow"/>
      <family val="2"/>
    </font>
    <font>
      <sz val="14"/>
      <color indexed="8"/>
      <name val="Arial Narrow"/>
      <family val="2"/>
    </font>
    <font>
      <b/>
      <sz val="14"/>
      <color indexed="8"/>
      <name val="Arial Narrow"/>
      <family val="2"/>
    </font>
    <font>
      <sz val="14"/>
      <color theme="0"/>
      <name val="Arial Narrow"/>
      <family val="2"/>
    </font>
    <font>
      <sz val="14"/>
      <color theme="3"/>
      <name val="Arial Narrow"/>
      <family val="2"/>
    </font>
    <font>
      <b/>
      <sz val="14"/>
      <name val="Arial Narrow"/>
      <family val="2"/>
    </font>
    <font>
      <b/>
      <sz val="20"/>
      <color theme="1"/>
      <name val="Arial Narrow"/>
      <family val="2"/>
    </font>
    <font>
      <sz val="14"/>
      <color theme="0"/>
      <name val="Arial"/>
      <family val="2"/>
    </font>
    <font>
      <b/>
      <sz val="14"/>
      <color theme="0"/>
      <name val="Arial"/>
      <family val="2"/>
    </font>
    <font>
      <sz val="14"/>
      <color rgb="FFFF0000"/>
      <name val="Arial"/>
      <family val="2"/>
    </font>
    <font>
      <sz val="15"/>
      <color theme="0"/>
      <name val="Arial Narrow"/>
      <family val="2"/>
    </font>
    <font>
      <b/>
      <sz val="15"/>
      <color theme="1"/>
      <name val="Arial Narrow"/>
      <family val="2"/>
    </font>
    <font>
      <sz val="10"/>
      <color theme="1"/>
      <name val="Arial Narrow"/>
      <family val="2"/>
    </font>
    <font>
      <sz val="10"/>
      <color theme="1"/>
      <name val="Arial"/>
      <family val="2"/>
    </font>
    <font>
      <b/>
      <sz val="12"/>
      <color theme="1"/>
      <name val="Arial"/>
      <family val="2"/>
    </font>
    <font>
      <sz val="10"/>
      <color theme="0"/>
      <name val="Arial"/>
      <family val="2"/>
    </font>
    <font>
      <b/>
      <sz val="11"/>
      <name val="Arial"/>
      <family val="2"/>
    </font>
    <font>
      <b/>
      <sz val="10"/>
      <color theme="1"/>
      <name val="Arial"/>
      <family val="2"/>
    </font>
    <font>
      <sz val="12"/>
      <color theme="1"/>
      <name val="Arial"/>
      <family val="2"/>
    </font>
    <font>
      <sz val="11"/>
      <color theme="1"/>
      <name val="Arial"/>
      <family val="2"/>
    </font>
    <font>
      <b/>
      <sz val="10"/>
      <name val="Arial"/>
      <family val="2"/>
    </font>
    <font>
      <b/>
      <sz val="11"/>
      <color theme="1"/>
      <name val="Arial"/>
      <family val="2"/>
    </font>
    <font>
      <sz val="10"/>
      <color rgb="FF000000"/>
      <name val="Arial"/>
      <family val="2"/>
    </font>
    <font>
      <b/>
      <sz val="10"/>
      <color rgb="FF000000"/>
      <name val="Arial"/>
      <family val="2"/>
    </font>
    <font>
      <i/>
      <sz val="10"/>
      <color rgb="FF000000"/>
      <name val="Arial"/>
      <family val="2"/>
    </font>
    <font>
      <i/>
      <u/>
      <sz val="10"/>
      <color rgb="FF000000"/>
      <name val="Arial"/>
      <family val="2"/>
    </font>
    <font>
      <sz val="12"/>
      <color theme="1"/>
      <name val="Arial Narrow"/>
      <family val="2"/>
    </font>
    <font>
      <sz val="10"/>
      <color theme="0"/>
      <name val="Arial Narrow"/>
      <family val="2"/>
    </font>
    <font>
      <b/>
      <sz val="10"/>
      <name val="Arial Narrow"/>
      <family val="2"/>
    </font>
    <font>
      <b/>
      <sz val="10"/>
      <color theme="1"/>
      <name val="Arial Narrow"/>
      <family val="2"/>
    </font>
    <font>
      <b/>
      <sz val="12"/>
      <color theme="1"/>
      <name val="Arial Narrow"/>
      <family val="2"/>
    </font>
    <font>
      <sz val="11"/>
      <color theme="1"/>
      <name val="Arial Narrow"/>
      <family val="2"/>
    </font>
    <font>
      <b/>
      <sz val="10"/>
      <color theme="0"/>
      <name val="Arial Narrow"/>
      <family val="2"/>
    </font>
    <font>
      <b/>
      <sz val="11"/>
      <color indexed="8"/>
      <name val="Arial Narrow"/>
      <family val="2"/>
    </font>
    <font>
      <sz val="10"/>
      <color indexed="8"/>
      <name val="Arial Narrow"/>
      <family val="2"/>
    </font>
    <font>
      <b/>
      <sz val="10"/>
      <color indexed="8"/>
      <name val="Arial Narrow"/>
      <family val="2"/>
    </font>
    <font>
      <sz val="15"/>
      <color rgb="FFFF0000"/>
      <name val="Arial Narrow"/>
      <family val="2"/>
    </font>
    <font>
      <sz val="14"/>
      <color rgb="FFFF0000"/>
      <name val="Arial Narrow"/>
      <family val="2"/>
    </font>
    <font>
      <sz val="14"/>
      <color theme="1"/>
      <name val="Arial"/>
      <family val="2"/>
    </font>
    <font>
      <sz val="8"/>
      <color theme="1"/>
      <name val="Arial"/>
      <family val="2"/>
    </font>
    <font>
      <sz val="8"/>
      <color rgb="FF000000"/>
      <name val="Arial"/>
      <family val="2"/>
    </font>
    <font>
      <b/>
      <sz val="8"/>
      <color theme="1"/>
      <name val="Arial"/>
      <family val="2"/>
    </font>
    <font>
      <b/>
      <sz val="8"/>
      <color rgb="FF000000"/>
      <name val="Arial"/>
      <family val="2"/>
    </font>
    <font>
      <b/>
      <sz val="12"/>
      <color rgb="FF000000"/>
      <name val="Arial"/>
      <family val="2"/>
    </font>
    <font>
      <b/>
      <sz val="14"/>
      <color theme="1"/>
      <name val="Arial"/>
      <family val="2"/>
    </font>
    <font>
      <sz val="11"/>
      <color rgb="FF000000"/>
      <name val="Calibri"/>
      <family val="2"/>
      <charset val="1"/>
    </font>
    <font>
      <sz val="8"/>
      <name val="Arial"/>
      <family val="2"/>
    </font>
    <font>
      <b/>
      <sz val="8"/>
      <name val="Arial"/>
      <family val="2"/>
    </font>
    <font>
      <sz val="10"/>
      <name val="Arial"/>
      <family val="2"/>
    </font>
    <font>
      <sz val="8"/>
      <color theme="4"/>
      <name val="Arial"/>
      <family val="2"/>
    </font>
    <font>
      <sz val="10"/>
      <color theme="4"/>
      <name val="Arial"/>
      <family val="2"/>
    </font>
    <font>
      <b/>
      <sz val="9"/>
      <color indexed="81"/>
      <name val="Tahoma"/>
      <family val="2"/>
    </font>
    <font>
      <sz val="9"/>
      <color indexed="81"/>
      <name val="Tahoma"/>
      <family val="2"/>
    </font>
    <font>
      <b/>
      <sz val="8"/>
      <color rgb="FFA6A6A6"/>
      <name val="Arial"/>
      <family val="2"/>
    </font>
    <font>
      <sz val="8"/>
      <color theme="1"/>
      <name val="Aptos Narrow"/>
      <family val="2"/>
      <scheme val="minor"/>
    </font>
    <font>
      <b/>
      <sz val="8"/>
      <name val="Aptos Narrow"/>
      <family val="2"/>
      <scheme val="minor"/>
    </font>
    <font>
      <sz val="8"/>
      <color theme="1"/>
      <name val="Aptos Narrow"/>
      <scheme val="minor"/>
    </font>
    <font>
      <sz val="10"/>
      <color rgb="FFFF0000"/>
      <name val="Arial"/>
      <family val="2"/>
    </font>
    <font>
      <sz val="10"/>
      <color rgb="FFFF0000"/>
      <name val="Arial Narrow"/>
      <family val="2"/>
    </font>
    <font>
      <b/>
      <sz val="12"/>
      <name val="Arial"/>
      <family val="2"/>
    </font>
    <font>
      <sz val="11"/>
      <name val="Arial"/>
      <family val="2"/>
    </font>
    <font>
      <sz val="10"/>
      <name val="Arial Narrow"/>
      <family val="2"/>
    </font>
  </fonts>
  <fills count="22">
    <fill>
      <patternFill patternType="none"/>
    </fill>
    <fill>
      <patternFill patternType="gray125"/>
    </fill>
    <fill>
      <patternFill patternType="solid">
        <fgColor theme="4"/>
      </patternFill>
    </fill>
    <fill>
      <patternFill patternType="solid">
        <fgColor theme="8"/>
      </patternFill>
    </fill>
    <fill>
      <patternFill patternType="solid">
        <fgColor theme="7" tint="0.79998168889431442"/>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D9D9D9"/>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0"/>
        <bgColor theme="0"/>
      </patternFill>
    </fill>
    <fill>
      <patternFill patternType="solid">
        <fgColor rgb="FF1C6EC8"/>
        <bgColor indexed="64"/>
      </patternFill>
    </fill>
    <fill>
      <patternFill patternType="solid">
        <fgColor theme="8" tint="0.59999389629810485"/>
        <bgColor indexed="64"/>
      </patternFill>
    </fill>
  </fills>
  <borders count="42">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8"/>
      </top>
      <bottom style="thick">
        <color theme="4" tint="0.499984740745262"/>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top/>
      <bottom style="double">
        <color theme="8"/>
      </bottom>
      <diagonal/>
    </border>
    <border>
      <left/>
      <right style="thin">
        <color theme="8"/>
      </right>
      <top/>
      <bottom style="double">
        <color theme="8"/>
      </bottom>
      <diagonal/>
    </border>
    <border>
      <left style="double">
        <color rgb="FF3F3F3F"/>
      </left>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double">
        <color rgb="FF3F3F3F"/>
      </left>
      <right style="thin">
        <color theme="0"/>
      </right>
      <top/>
      <bottom/>
      <diagonal/>
    </border>
    <border>
      <left/>
      <right/>
      <top style="double">
        <color theme="8"/>
      </top>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double">
        <color rgb="FF3F3F3F"/>
      </left>
      <right/>
      <top style="double">
        <color rgb="FF3F3F3F"/>
      </top>
      <bottom/>
      <diagonal/>
    </border>
    <border>
      <left/>
      <right/>
      <top style="double">
        <color rgb="FF3F3F3F"/>
      </top>
      <bottom/>
      <diagonal/>
    </border>
    <border>
      <left/>
      <right style="double">
        <color rgb="FF3F3F3F"/>
      </right>
      <top style="double">
        <color rgb="FF3F3F3F"/>
      </top>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medium">
        <color theme="8"/>
      </right>
      <top style="thin">
        <color indexed="64"/>
      </top>
      <bottom style="thin">
        <color indexed="64"/>
      </bottom>
      <diagonal/>
    </border>
    <border>
      <left style="thin">
        <color theme="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dotted">
        <color rgb="FF002060"/>
      </left>
      <right style="dotted">
        <color rgb="FF002060"/>
      </right>
      <top style="dotted">
        <color rgb="FF002060"/>
      </top>
      <bottom style="dotted">
        <color rgb="FF002060"/>
      </bottom>
      <diagonal/>
    </border>
    <border>
      <left style="double">
        <color rgb="FF3F3F3F"/>
      </left>
      <right style="double">
        <color rgb="FF3F3F3F"/>
      </right>
      <top/>
      <bottom style="double">
        <color rgb="FF3F3F3F"/>
      </bottom>
      <diagonal/>
    </border>
    <border>
      <left style="medium">
        <color theme="8"/>
      </left>
      <right style="thin">
        <color theme="8"/>
      </right>
      <top style="thin">
        <color theme="8"/>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diagonal/>
    </border>
  </borders>
  <cellStyleXfs count="11">
    <xf numFmtId="0" fontId="0" fillId="0" borderId="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5" fillId="2" borderId="0" applyNumberFormat="0" applyBorder="0" applyAlignment="0" applyProtection="0"/>
    <xf numFmtId="0" fontId="5" fillId="3" borderId="0" applyNumberFormat="0" applyBorder="0" applyAlignment="0" applyProtection="0"/>
    <xf numFmtId="0" fontId="61" fillId="0" borderId="0"/>
    <xf numFmtId="165" fontId="1" fillId="0" borderId="0" applyFont="0" applyFill="0" applyBorder="0" applyAlignment="0" applyProtection="0"/>
  </cellStyleXfs>
  <cellXfs count="351">
    <xf numFmtId="0" fontId="0" fillId="0" borderId="0" xfId="0"/>
    <xf numFmtId="0" fontId="6" fillId="0" borderId="0" xfId="0" applyFont="1"/>
    <xf numFmtId="0" fontId="8" fillId="0" borderId="0" xfId="0" applyFont="1"/>
    <xf numFmtId="0" fontId="9" fillId="0" borderId="0" xfId="0" applyFont="1" applyAlignment="1">
      <alignment vertical="center"/>
    </xf>
    <xf numFmtId="0" fontId="12" fillId="2" borderId="12" xfId="7" applyFont="1" applyBorder="1" applyAlignment="1">
      <alignment horizontal="center" vertical="center" wrapText="1"/>
    </xf>
    <xf numFmtId="164" fontId="14" fillId="0" borderId="0" xfId="3" applyFont="1" applyBorder="1" applyAlignment="1">
      <alignment horizontal="center"/>
    </xf>
    <xf numFmtId="0" fontId="16" fillId="0" borderId="0" xfId="5" applyFont="1" applyFill="1" applyBorder="1" applyAlignment="1" applyProtection="1">
      <alignment vertical="center"/>
      <protection hidden="1"/>
    </xf>
    <xf numFmtId="0" fontId="9" fillId="0" borderId="0" xfId="5" applyFont="1" applyFill="1" applyBorder="1" applyAlignment="1" applyProtection="1">
      <alignment vertical="center"/>
    </xf>
    <xf numFmtId="0" fontId="9" fillId="0" borderId="19" xfId="5" applyFont="1" applyFill="1" applyBorder="1" applyAlignment="1" applyProtection="1">
      <alignment horizontal="center" vertical="center"/>
      <protection hidden="1"/>
    </xf>
    <xf numFmtId="0" fontId="9" fillId="0" borderId="19" xfId="5" applyFont="1" applyFill="1" applyBorder="1" applyAlignment="1" applyProtection="1">
      <alignment horizontal="center" vertical="center"/>
    </xf>
    <xf numFmtId="9" fontId="9" fillId="0" borderId="20" xfId="4" applyFont="1" applyFill="1" applyBorder="1" applyAlignment="1" applyProtection="1">
      <alignment horizontal="center" vertical="center"/>
    </xf>
    <xf numFmtId="0" fontId="9" fillId="0" borderId="21" xfId="0" applyFont="1" applyBorder="1" applyAlignment="1">
      <alignment vertical="center"/>
    </xf>
    <xf numFmtId="0" fontId="9" fillId="0" borderId="22" xfId="0" applyFont="1" applyBorder="1" applyAlignment="1">
      <alignment vertical="center"/>
    </xf>
    <xf numFmtId="0" fontId="17" fillId="0" borderId="0" xfId="0" applyFont="1" applyAlignment="1">
      <alignment vertical="center" wrapText="1"/>
    </xf>
    <xf numFmtId="0" fontId="18" fillId="4" borderId="23" xfId="0" applyFont="1" applyFill="1" applyBorder="1" applyAlignment="1">
      <alignment horizontal="center" vertical="center" wrapText="1"/>
    </xf>
    <xf numFmtId="0" fontId="19" fillId="0" borderId="23" xfId="0" applyFont="1" applyBorder="1" applyAlignment="1">
      <alignment horizontal="center" vertical="center" wrapText="1"/>
    </xf>
    <xf numFmtId="0" fontId="20" fillId="0" borderId="23" xfId="5" applyFont="1" applyFill="1" applyBorder="1" applyAlignment="1" applyProtection="1">
      <alignment horizontal="center" vertical="center" wrapText="1"/>
      <protection hidden="1"/>
    </xf>
    <xf numFmtId="0" fontId="12" fillId="2" borderId="23" xfId="7" applyFont="1" applyBorder="1" applyAlignment="1">
      <alignment horizontal="center" vertical="center" wrapText="1"/>
    </xf>
    <xf numFmtId="166" fontId="0" fillId="2" borderId="23" xfId="7" applyNumberFormat="1" applyFont="1" applyBorder="1" applyAlignment="1">
      <alignment horizontal="center" vertical="center" wrapText="1"/>
    </xf>
    <xf numFmtId="0" fontId="21" fillId="0" borderId="24" xfId="0" applyFont="1" applyBorder="1" applyAlignment="1">
      <alignment horizontal="center" vertical="center" wrapText="1"/>
    </xf>
    <xf numFmtId="0" fontId="0" fillId="2" borderId="8" xfId="7" applyFont="1" applyBorder="1" applyAlignment="1">
      <alignment horizontal="center" vertical="center" wrapText="1"/>
    </xf>
    <xf numFmtId="0" fontId="17" fillId="0" borderId="24" xfId="0" applyFont="1" applyBorder="1" applyAlignment="1">
      <alignment vertical="center" wrapText="1"/>
    </xf>
    <xf numFmtId="0" fontId="0" fillId="2" borderId="13" xfId="7" applyFont="1" applyBorder="1" applyAlignment="1">
      <alignment horizontal="center" vertical="center" wrapText="1"/>
    </xf>
    <xf numFmtId="0" fontId="22" fillId="0" borderId="0" xfId="0" applyFont="1" applyAlignment="1">
      <alignment horizontal="center" vertical="center" wrapText="1"/>
    </xf>
    <xf numFmtId="0" fontId="25" fillId="5" borderId="23" xfId="7" applyFont="1" applyFill="1" applyBorder="1" applyAlignment="1">
      <alignment horizontal="center" vertical="center" wrapText="1"/>
    </xf>
    <xf numFmtId="0" fontId="25" fillId="5" borderId="23" xfId="7" applyFont="1" applyFill="1" applyBorder="1" applyAlignment="1" applyProtection="1">
      <alignment horizontal="center" vertical="center" wrapText="1"/>
      <protection hidden="1"/>
    </xf>
    <xf numFmtId="0" fontId="26" fillId="2" borderId="2" xfId="7" applyFont="1" applyBorder="1" applyAlignment="1">
      <alignment horizontal="center" vertical="center" wrapText="1"/>
    </xf>
    <xf numFmtId="0" fontId="27" fillId="0" borderId="0" xfId="0" applyFont="1" applyAlignment="1">
      <alignment horizontal="center" vertical="center" wrapText="1"/>
    </xf>
    <xf numFmtId="0" fontId="9" fillId="0" borderId="0" xfId="0" applyFont="1" applyAlignment="1">
      <alignment horizontal="center" vertical="center" wrapText="1"/>
    </xf>
    <xf numFmtId="0" fontId="28" fillId="0" borderId="0" xfId="0" applyFont="1" applyAlignment="1">
      <alignment horizontal="justify" vertical="center" wrapText="1"/>
    </xf>
    <xf numFmtId="0" fontId="29" fillId="0" borderId="23" xfId="8" applyFont="1" applyFill="1" applyBorder="1" applyAlignment="1" applyProtection="1">
      <alignment horizontal="center" vertical="center" wrapText="1"/>
      <protection locked="0"/>
    </xf>
    <xf numFmtId="0" fontId="30" fillId="0" borderId="23" xfId="0" applyFont="1" applyBorder="1" applyAlignment="1" applyProtection="1">
      <alignment horizontal="center" vertical="center" wrapText="1"/>
      <protection locked="0"/>
    </xf>
    <xf numFmtId="0" fontId="31" fillId="0" borderId="23" xfId="8" applyFont="1" applyFill="1" applyBorder="1" applyAlignment="1" applyProtection="1">
      <alignment horizontal="center" vertical="center" wrapText="1"/>
      <protection hidden="1"/>
    </xf>
    <xf numFmtId="0" fontId="32" fillId="0" borderId="23" xfId="8" applyFont="1" applyFill="1" applyBorder="1" applyAlignment="1" applyProtection="1">
      <alignment horizontal="center" vertical="center" wrapText="1"/>
      <protection hidden="1"/>
    </xf>
    <xf numFmtId="0" fontId="29" fillId="0" borderId="23" xfId="8" applyFont="1" applyFill="1" applyBorder="1" applyAlignment="1" applyProtection="1">
      <alignment horizontal="center" vertical="center" wrapText="1"/>
      <protection hidden="1"/>
    </xf>
    <xf numFmtId="0" fontId="33" fillId="0" borderId="23" xfId="8" applyFont="1" applyFill="1" applyBorder="1" applyAlignment="1" applyProtection="1">
      <alignment horizontal="center" vertical="center" wrapText="1"/>
      <protection locked="0"/>
    </xf>
    <xf numFmtId="0" fontId="33" fillId="0" borderId="23" xfId="8" applyNumberFormat="1" applyFont="1" applyFill="1" applyBorder="1" applyAlignment="1" applyProtection="1">
      <alignment horizontal="center" vertical="center" wrapText="1"/>
      <protection locked="0"/>
    </xf>
    <xf numFmtId="167" fontId="29" fillId="0" borderId="23" xfId="8" applyNumberFormat="1" applyFont="1" applyFill="1" applyBorder="1" applyAlignment="1" applyProtection="1">
      <alignment horizontal="center" vertical="center" wrapText="1"/>
      <protection hidden="1"/>
    </xf>
    <xf numFmtId="2" fontId="29" fillId="0" borderId="23" xfId="1" applyNumberFormat="1" applyFont="1" applyFill="1" applyBorder="1" applyAlignment="1" applyProtection="1">
      <alignment horizontal="center" vertical="center" wrapText="1"/>
      <protection hidden="1"/>
    </xf>
    <xf numFmtId="166" fontId="29" fillId="0" borderId="23" xfId="1" applyNumberFormat="1" applyFont="1" applyFill="1" applyBorder="1" applyAlignment="1" applyProtection="1">
      <alignment horizontal="center" vertical="center" wrapText="1"/>
      <protection hidden="1"/>
    </xf>
    <xf numFmtId="0" fontId="30" fillId="0" borderId="23" xfId="8" applyFont="1" applyFill="1" applyBorder="1" applyAlignment="1" applyProtection="1">
      <alignment horizontal="center" vertical="center" wrapText="1"/>
      <protection locked="0"/>
    </xf>
    <xf numFmtId="9" fontId="30" fillId="0" borderId="23" xfId="4" applyFont="1" applyFill="1" applyBorder="1" applyAlignment="1" applyProtection="1">
      <alignment horizontal="center" vertical="center" wrapText="1"/>
      <protection locked="0"/>
    </xf>
    <xf numFmtId="0" fontId="34" fillId="0" borderId="23" xfId="8" applyFont="1" applyFill="1" applyBorder="1" applyAlignment="1" applyProtection="1">
      <alignment horizontal="center" vertical="center" wrapText="1"/>
      <protection locked="0"/>
    </xf>
    <xf numFmtId="166" fontId="29" fillId="0" borderId="23" xfId="3" applyNumberFormat="1" applyFont="1" applyFill="1" applyBorder="1" applyAlignment="1" applyProtection="1">
      <alignment horizontal="center" vertical="center" wrapText="1"/>
      <protection hidden="1"/>
    </xf>
    <xf numFmtId="0" fontId="35" fillId="0" borderId="23" xfId="8" applyFont="1" applyFill="1" applyBorder="1" applyAlignment="1" applyProtection="1">
      <alignment horizontal="justify" vertical="justify" wrapText="1"/>
      <protection locked="0"/>
    </xf>
    <xf numFmtId="167" fontId="28" fillId="0" borderId="23" xfId="8" applyNumberFormat="1" applyFont="1" applyFill="1" applyBorder="1" applyAlignment="1" applyProtection="1">
      <alignment horizontal="center" vertical="center" wrapText="1"/>
      <protection locked="0"/>
    </xf>
    <xf numFmtId="0" fontId="28" fillId="0" borderId="23" xfId="8" applyFont="1" applyFill="1" applyBorder="1" applyAlignment="1" applyProtection="1">
      <alignment horizontal="center" vertical="center" wrapText="1"/>
      <protection locked="0"/>
    </xf>
    <xf numFmtId="164" fontId="28" fillId="0" borderId="0" xfId="3" applyFont="1" applyFill="1" applyAlignment="1">
      <alignment horizontal="justify" vertical="center" wrapText="1"/>
    </xf>
    <xf numFmtId="0" fontId="36" fillId="0" borderId="23" xfId="8" applyFont="1" applyFill="1" applyBorder="1" applyAlignment="1" applyProtection="1">
      <alignment horizontal="center" vertical="center" wrapText="1"/>
      <protection hidden="1"/>
    </xf>
    <xf numFmtId="165" fontId="28" fillId="0" borderId="23" xfId="8" applyNumberFormat="1" applyFont="1" applyFill="1" applyBorder="1" applyAlignment="1" applyProtection="1">
      <alignment horizontal="center" vertical="center" wrapText="1"/>
      <protection locked="0"/>
    </xf>
    <xf numFmtId="0" fontId="28" fillId="0" borderId="0" xfId="0" applyFont="1"/>
    <xf numFmtId="0" fontId="28" fillId="0" borderId="26" xfId="8" applyNumberFormat="1" applyFont="1" applyFill="1" applyBorder="1" applyAlignment="1" applyProtection="1">
      <alignment horizontal="center" vertical="center" wrapText="1"/>
      <protection locked="0"/>
    </xf>
    <xf numFmtId="0" fontId="42" fillId="0" borderId="23" xfId="8" applyFont="1" applyFill="1" applyBorder="1" applyAlignment="1" applyProtection="1">
      <alignment horizontal="center" vertical="center" wrapText="1"/>
      <protection locked="0"/>
    </xf>
    <xf numFmtId="0" fontId="28" fillId="0" borderId="27" xfId="8" applyNumberFormat="1" applyFont="1" applyFill="1" applyBorder="1" applyAlignment="1" applyProtection="1">
      <alignment horizontal="center" vertical="center" wrapText="1"/>
      <protection locked="0"/>
    </xf>
    <xf numFmtId="0" fontId="43" fillId="0" borderId="23" xfId="8" applyNumberFormat="1" applyFont="1" applyFill="1" applyBorder="1" applyAlignment="1" applyProtection="1">
      <alignment horizontal="center" vertical="center" wrapText="1"/>
      <protection hidden="1"/>
    </xf>
    <xf numFmtId="0" fontId="44" fillId="0" borderId="23" xfId="8" applyFont="1" applyFill="1" applyBorder="1" applyAlignment="1" applyProtection="1">
      <alignment horizontal="center" vertical="center" wrapText="1"/>
      <protection hidden="1"/>
    </xf>
    <xf numFmtId="0" fontId="28" fillId="0" borderId="23" xfId="8" applyNumberFormat="1" applyFont="1" applyFill="1" applyBorder="1" applyAlignment="1" applyProtection="1">
      <alignment horizontal="center" vertical="center" wrapText="1"/>
      <protection hidden="1"/>
    </xf>
    <xf numFmtId="0" fontId="28" fillId="0" borderId="28" xfId="8" applyNumberFormat="1" applyFont="1" applyFill="1" applyBorder="1" applyAlignment="1" applyProtection="1">
      <alignment horizontal="center" vertical="center" wrapText="1"/>
      <protection hidden="1"/>
    </xf>
    <xf numFmtId="0" fontId="45" fillId="0" borderId="28" xfId="8" applyFont="1" applyFill="1" applyBorder="1" applyAlignment="1" applyProtection="1">
      <alignment horizontal="center" vertical="center" wrapText="1"/>
      <protection locked="0"/>
    </xf>
    <xf numFmtId="0" fontId="45" fillId="0" borderId="25" xfId="8" applyNumberFormat="1" applyFont="1" applyFill="1" applyBorder="1" applyAlignment="1" applyProtection="1">
      <alignment horizontal="center" vertical="center" wrapText="1"/>
      <protection locked="0"/>
    </xf>
    <xf numFmtId="0" fontId="43" fillId="0" borderId="25" xfId="8" applyNumberFormat="1" applyFont="1" applyFill="1" applyBorder="1" applyAlignment="1" applyProtection="1">
      <alignment horizontal="center" vertical="center" wrapText="1"/>
      <protection hidden="1"/>
    </xf>
    <xf numFmtId="167" fontId="28" fillId="0" borderId="23" xfId="8" applyNumberFormat="1" applyFont="1" applyFill="1" applyBorder="1" applyAlignment="1" applyProtection="1">
      <alignment horizontal="center" vertical="center" wrapText="1"/>
      <protection hidden="1"/>
    </xf>
    <xf numFmtId="2" fontId="28" fillId="0" borderId="23" xfId="1" applyNumberFormat="1" applyFont="1" applyFill="1" applyBorder="1" applyAlignment="1" applyProtection="1">
      <alignment horizontal="center" vertical="center" wrapText="1"/>
      <protection hidden="1"/>
    </xf>
    <xf numFmtId="166" fontId="28" fillId="0" borderId="28" xfId="8" applyNumberFormat="1" applyFont="1" applyFill="1" applyBorder="1" applyAlignment="1" applyProtection="1">
      <alignment horizontal="center" vertical="center" wrapText="1"/>
      <protection hidden="1"/>
    </xf>
    <xf numFmtId="0" fontId="46" fillId="0" borderId="28" xfId="8" applyFont="1" applyFill="1" applyBorder="1" applyAlignment="1" applyProtection="1">
      <alignment horizontal="center" vertical="center" wrapText="1"/>
      <protection locked="0"/>
    </xf>
    <xf numFmtId="9" fontId="46" fillId="0" borderId="29" xfId="4" applyFont="1" applyFill="1" applyBorder="1" applyAlignment="1" applyProtection="1">
      <alignment horizontal="center" vertical="center" wrapText="1"/>
      <protection locked="0"/>
    </xf>
    <xf numFmtId="168" fontId="46" fillId="0" borderId="25" xfId="8" applyNumberFormat="1" applyFont="1" applyFill="1" applyBorder="1" applyAlignment="1" applyProtection="1">
      <alignment horizontal="center" vertical="center" wrapText="1"/>
      <protection locked="0"/>
    </xf>
    <xf numFmtId="166" fontId="28" fillId="0" borderId="25" xfId="3" applyNumberFormat="1" applyFont="1" applyFill="1" applyBorder="1" applyAlignment="1" applyProtection="1">
      <alignment horizontal="center" vertical="center" wrapText="1"/>
      <protection hidden="1"/>
    </xf>
    <xf numFmtId="0" fontId="47" fillId="0" borderId="23" xfId="8" applyFont="1" applyFill="1" applyBorder="1" applyAlignment="1" applyProtection="1">
      <alignment horizontal="justify" vertical="justify" wrapText="1"/>
      <protection locked="0"/>
    </xf>
    <xf numFmtId="0" fontId="43" fillId="0" borderId="25" xfId="8" applyNumberFormat="1" applyFont="1" applyFill="1" applyBorder="1" applyAlignment="1">
      <alignment horizontal="center" vertical="center" wrapText="1"/>
    </xf>
    <xf numFmtId="0" fontId="28" fillId="0" borderId="0" xfId="0" applyFont="1" applyAlignment="1">
      <alignment horizontal="center"/>
    </xf>
    <xf numFmtId="0" fontId="43" fillId="0" borderId="0" xfId="0" applyFont="1"/>
    <xf numFmtId="0" fontId="48" fillId="0" borderId="0" xfId="0" applyFont="1"/>
    <xf numFmtId="0" fontId="28" fillId="0" borderId="0" xfId="0" applyFont="1" applyProtection="1">
      <protection hidden="1"/>
    </xf>
    <xf numFmtId="0" fontId="28" fillId="0" borderId="0" xfId="0" applyFont="1" applyAlignment="1" applyProtection="1">
      <alignment wrapText="1"/>
      <protection hidden="1"/>
    </xf>
    <xf numFmtId="0" fontId="28" fillId="0" borderId="0" xfId="0" applyFont="1" applyAlignment="1" applyProtection="1">
      <alignment horizontal="center" vertical="center"/>
      <protection hidden="1"/>
    </xf>
    <xf numFmtId="0" fontId="43" fillId="0" borderId="0" xfId="0" applyFont="1" applyProtection="1">
      <protection hidden="1"/>
    </xf>
    <xf numFmtId="0" fontId="28" fillId="0" borderId="0" xfId="0" applyFont="1" applyAlignment="1">
      <alignment horizontal="center" wrapText="1"/>
    </xf>
    <xf numFmtId="9" fontId="28" fillId="0" borderId="0" xfId="4" applyFont="1" applyFill="1" applyAlignment="1">
      <alignment horizontal="center"/>
    </xf>
    <xf numFmtId="168" fontId="28" fillId="0" borderId="0" xfId="0" applyNumberFormat="1" applyFont="1" applyAlignment="1">
      <alignment horizontal="center" vertical="center"/>
    </xf>
    <xf numFmtId="165" fontId="28" fillId="0" borderId="0" xfId="2" applyFont="1" applyFill="1"/>
    <xf numFmtId="0" fontId="28" fillId="0" borderId="0" xfId="0" applyFont="1" applyAlignment="1">
      <alignment vertical="center" wrapText="1"/>
    </xf>
    <xf numFmtId="0" fontId="28" fillId="0" borderId="0" xfId="0" applyFont="1" applyProtection="1">
      <protection locked="0"/>
    </xf>
    <xf numFmtId="0" fontId="49" fillId="4" borderId="30" xfId="0" applyFont="1" applyFill="1" applyBorder="1" applyAlignment="1">
      <alignment horizontal="center" vertical="center"/>
    </xf>
    <xf numFmtId="0" fontId="50" fillId="0" borderId="0" xfId="0" applyFont="1" applyAlignment="1">
      <alignment vertical="center" wrapText="1"/>
    </xf>
    <xf numFmtId="0" fontId="51" fillId="4" borderId="31" xfId="0" applyFont="1" applyFill="1" applyBorder="1" applyAlignment="1">
      <alignment horizontal="center" vertical="center" wrapText="1"/>
    </xf>
    <xf numFmtId="0" fontId="45" fillId="0" borderId="31" xfId="5" applyFont="1" applyFill="1" applyBorder="1" applyAlignment="1" applyProtection="1">
      <alignment vertical="center" wrapText="1"/>
      <protection hidden="1"/>
    </xf>
    <xf numFmtId="166" fontId="48" fillId="2" borderId="31" xfId="7" applyNumberFormat="1" applyFont="1" applyBorder="1" applyAlignment="1">
      <alignment horizontal="center" vertical="center" wrapText="1"/>
    </xf>
    <xf numFmtId="0" fontId="44" fillId="0" borderId="24" xfId="0" applyFont="1" applyBorder="1" applyAlignment="1">
      <alignment horizontal="center" vertical="center" wrapText="1"/>
    </xf>
    <xf numFmtId="0" fontId="48" fillId="2" borderId="8" xfId="7" applyFont="1" applyBorder="1" applyAlignment="1">
      <alignment horizontal="center" vertical="center" wrapText="1"/>
    </xf>
    <xf numFmtId="0" fontId="50" fillId="0" borderId="24" xfId="0" applyFont="1" applyBorder="1" applyAlignment="1">
      <alignment vertical="center" wrapText="1"/>
    </xf>
    <xf numFmtId="0" fontId="48" fillId="2" borderId="13" xfId="7" applyFont="1" applyBorder="1" applyAlignment="1">
      <alignment horizontal="center" vertical="center" wrapText="1"/>
    </xf>
    <xf numFmtId="0" fontId="52" fillId="5" borderId="2" xfId="7" applyFont="1" applyFill="1" applyBorder="1" applyAlignment="1">
      <alignment horizontal="center" vertical="center" wrapText="1"/>
    </xf>
    <xf numFmtId="0" fontId="26" fillId="2" borderId="32" xfId="7" applyFont="1" applyBorder="1" applyAlignment="1">
      <alignment horizontal="center" vertical="center" wrapText="1"/>
    </xf>
    <xf numFmtId="0" fontId="53" fillId="5" borderId="32" xfId="7" applyFont="1" applyFill="1" applyBorder="1" applyAlignment="1" applyProtection="1">
      <alignment horizontal="center" vertical="center" wrapText="1"/>
      <protection hidden="1"/>
    </xf>
    <xf numFmtId="9" fontId="26" fillId="2" borderId="32" xfId="4" applyFont="1" applyFill="1" applyBorder="1" applyAlignment="1">
      <alignment horizontal="center" vertical="center" wrapText="1"/>
    </xf>
    <xf numFmtId="0" fontId="54" fillId="0" borderId="23" xfId="8" applyFont="1" applyFill="1" applyBorder="1" applyAlignment="1" applyProtection="1">
      <alignment horizontal="center" vertical="center" wrapText="1"/>
      <protection locked="0"/>
    </xf>
    <xf numFmtId="0" fontId="54" fillId="0" borderId="33" xfId="0" applyFont="1" applyBorder="1" applyAlignment="1" applyProtection="1">
      <alignment horizontal="center" vertical="center" wrapText="1"/>
      <protection locked="0"/>
    </xf>
    <xf numFmtId="0" fontId="23" fillId="0" borderId="23" xfId="8" applyFont="1" applyFill="1" applyBorder="1" applyAlignment="1" applyProtection="1">
      <alignment horizontal="center" vertical="center" wrapText="1"/>
      <protection hidden="1"/>
    </xf>
    <xf numFmtId="0" fontId="54" fillId="0" borderId="23" xfId="8" applyFont="1" applyFill="1" applyBorder="1" applyAlignment="1" applyProtection="1">
      <alignment horizontal="center" vertical="center" wrapText="1"/>
      <protection hidden="1"/>
    </xf>
    <xf numFmtId="0" fontId="54" fillId="0" borderId="23" xfId="8" applyNumberFormat="1" applyFont="1" applyFill="1" applyBorder="1" applyAlignment="1" applyProtection="1">
      <alignment horizontal="center" vertical="center" wrapText="1"/>
      <protection locked="0"/>
    </xf>
    <xf numFmtId="167" fontId="54" fillId="0" borderId="23" xfId="8" applyNumberFormat="1" applyFont="1" applyFill="1" applyBorder="1" applyAlignment="1" applyProtection="1">
      <alignment horizontal="center" vertical="center" wrapText="1"/>
      <protection hidden="1"/>
    </xf>
    <xf numFmtId="2" fontId="54" fillId="0" borderId="23" xfId="1" applyNumberFormat="1" applyFont="1" applyFill="1" applyBorder="1" applyAlignment="1" applyProtection="1">
      <alignment horizontal="center" vertical="center" wrapText="1"/>
      <protection hidden="1"/>
    </xf>
    <xf numFmtId="166" fontId="54" fillId="0" borderId="23" xfId="1" applyNumberFormat="1" applyFont="1" applyFill="1" applyBorder="1" applyAlignment="1" applyProtection="1">
      <alignment horizontal="center" vertical="center" wrapText="1"/>
      <protection hidden="1"/>
    </xf>
    <xf numFmtId="9" fontId="54" fillId="0" borderId="23" xfId="4" applyFont="1" applyFill="1" applyBorder="1" applyAlignment="1" applyProtection="1">
      <alignment horizontal="center" vertical="center" wrapText="1"/>
      <protection locked="0"/>
    </xf>
    <xf numFmtId="166" fontId="54" fillId="0" borderId="23" xfId="3" applyNumberFormat="1" applyFont="1" applyFill="1" applyBorder="1" applyAlignment="1" applyProtection="1">
      <alignment horizontal="center" vertical="center" wrapText="1"/>
      <protection hidden="1"/>
    </xf>
    <xf numFmtId="0" fontId="54" fillId="0" borderId="23" xfId="8" applyFont="1" applyFill="1" applyBorder="1" applyAlignment="1" applyProtection="1">
      <alignment horizontal="justify" vertical="justify" wrapText="1"/>
      <protection locked="0"/>
    </xf>
    <xf numFmtId="0" fontId="54" fillId="0" borderId="23" xfId="8" applyFont="1" applyFill="1" applyBorder="1" applyAlignment="1">
      <alignment horizontal="center" vertical="center" wrapText="1"/>
    </xf>
    <xf numFmtId="0" fontId="54" fillId="0" borderId="23" xfId="8" applyNumberFormat="1" applyFont="1" applyFill="1" applyBorder="1" applyAlignment="1" applyProtection="1">
      <alignment horizontal="center" vertical="center" wrapText="1"/>
      <protection hidden="1"/>
    </xf>
    <xf numFmtId="0" fontId="46" fillId="0" borderId="33" xfId="0" applyFont="1" applyBorder="1" applyAlignment="1" applyProtection="1">
      <alignment horizontal="center" vertical="center" wrapText="1"/>
      <protection locked="0"/>
    </xf>
    <xf numFmtId="0" fontId="43" fillId="0" borderId="23" xfId="8" applyFont="1" applyFill="1" applyBorder="1" applyAlignment="1" applyProtection="1">
      <alignment horizontal="center" vertical="center" wrapText="1"/>
      <protection hidden="1"/>
    </xf>
    <xf numFmtId="0" fontId="28" fillId="0" borderId="23" xfId="8" applyFont="1" applyFill="1" applyBorder="1" applyAlignment="1" applyProtection="1">
      <alignment horizontal="center" vertical="center" wrapText="1"/>
      <protection hidden="1"/>
    </xf>
    <xf numFmtId="0" fontId="28" fillId="0" borderId="23" xfId="8" applyNumberFormat="1" applyFont="1" applyFill="1" applyBorder="1" applyAlignment="1" applyProtection="1">
      <alignment horizontal="center" vertical="center" wrapText="1"/>
      <protection locked="0"/>
    </xf>
    <xf numFmtId="166" fontId="28" fillId="0" borderId="23" xfId="1" applyNumberFormat="1" applyFont="1" applyFill="1" applyBorder="1" applyAlignment="1" applyProtection="1">
      <alignment horizontal="center" vertical="center" wrapText="1"/>
      <protection hidden="1"/>
    </xf>
    <xf numFmtId="0" fontId="46" fillId="0" borderId="23" xfId="8" applyFont="1" applyFill="1" applyBorder="1" applyAlignment="1" applyProtection="1">
      <alignment horizontal="center" vertical="center" wrapText="1"/>
      <protection locked="0"/>
    </xf>
    <xf numFmtId="9" fontId="46" fillId="0" borderId="23" xfId="4" applyFont="1" applyFill="1" applyBorder="1" applyAlignment="1" applyProtection="1">
      <alignment horizontal="center" vertical="center" wrapText="1"/>
      <protection locked="0"/>
    </xf>
    <xf numFmtId="166" fontId="28" fillId="0" borderId="23" xfId="3" applyNumberFormat="1" applyFont="1" applyFill="1" applyBorder="1" applyAlignment="1" applyProtection="1">
      <alignment horizontal="center" vertical="center" wrapText="1"/>
      <protection hidden="1"/>
    </xf>
    <xf numFmtId="164" fontId="28" fillId="0" borderId="0" xfId="3" applyFont="1" applyAlignment="1">
      <alignment horizontal="justify" vertical="center" wrapText="1"/>
    </xf>
    <xf numFmtId="9" fontId="28" fillId="0" borderId="0" xfId="4" applyFont="1" applyAlignment="1">
      <alignment horizontal="center"/>
    </xf>
    <xf numFmtId="165" fontId="28" fillId="0" borderId="0" xfId="2" applyFont="1"/>
    <xf numFmtId="165" fontId="28" fillId="0" borderId="0" xfId="2" applyFont="1" applyAlignment="1">
      <alignment vertical="center" wrapText="1"/>
    </xf>
    <xf numFmtId="0" fontId="55" fillId="0" borderId="0" xfId="0" applyFont="1" applyAlignment="1">
      <alignment horizontal="center" vertical="center"/>
    </xf>
    <xf numFmtId="0" fontId="33" fillId="6" borderId="23" xfId="0" applyFont="1" applyFill="1" applyBorder="1" applyAlignment="1">
      <alignment horizontal="center" vertical="center" wrapText="1"/>
    </xf>
    <xf numFmtId="0" fontId="33" fillId="6" borderId="23" xfId="0" applyFont="1" applyFill="1" applyBorder="1" applyAlignment="1">
      <alignment horizontal="center" vertical="center"/>
    </xf>
    <xf numFmtId="0" fontId="56" fillId="0" borderId="23" xfId="0" applyFont="1" applyBorder="1" applyAlignment="1">
      <alignment horizontal="center" vertical="center" wrapText="1"/>
    </xf>
    <xf numFmtId="0" fontId="55" fillId="0" borderId="23" xfId="0" applyFont="1" applyBorder="1" applyAlignment="1">
      <alignment horizontal="center" vertical="center" wrapText="1"/>
    </xf>
    <xf numFmtId="169" fontId="55" fillId="7" borderId="23" xfId="2" applyNumberFormat="1" applyFont="1" applyFill="1" applyBorder="1" applyAlignment="1">
      <alignment horizontal="center" vertical="center"/>
    </xf>
    <xf numFmtId="169" fontId="55" fillId="7" borderId="23" xfId="0" applyNumberFormat="1" applyFont="1" applyFill="1" applyBorder="1" applyAlignment="1">
      <alignment horizontal="center" vertical="center"/>
    </xf>
    <xf numFmtId="0" fontId="55" fillId="0" borderId="0" xfId="0" applyFont="1" applyAlignment="1">
      <alignment horizontal="center" vertical="center" wrapText="1"/>
    </xf>
    <xf numFmtId="0" fontId="57" fillId="0" borderId="23" xfId="0" applyFont="1" applyBorder="1" applyAlignment="1">
      <alignment horizontal="center" vertical="center" wrapText="1"/>
    </xf>
    <xf numFmtId="169" fontId="55" fillId="0" borderId="23" xfId="0" applyNumberFormat="1" applyFont="1" applyBorder="1" applyAlignment="1">
      <alignment horizontal="center" vertical="center" wrapText="1"/>
    </xf>
    <xf numFmtId="169" fontId="55" fillId="0" borderId="23" xfId="0" applyNumberFormat="1" applyFont="1" applyBorder="1" applyAlignment="1">
      <alignment horizontal="center" vertical="center"/>
    </xf>
    <xf numFmtId="0" fontId="33" fillId="0" borderId="0" xfId="0" applyFont="1" applyAlignment="1">
      <alignment horizontal="center" vertical="center" wrapText="1"/>
    </xf>
    <xf numFmtId="169" fontId="29" fillId="0" borderId="0" xfId="0" applyNumberFormat="1" applyFont="1" applyAlignment="1">
      <alignment horizontal="center" vertical="center" wrapText="1"/>
    </xf>
    <xf numFmtId="169" fontId="29" fillId="0" borderId="0" xfId="0" applyNumberFormat="1" applyFont="1" applyAlignment="1">
      <alignment horizontal="center" vertical="center"/>
    </xf>
    <xf numFmtId="0" fontId="56" fillId="0" borderId="0" xfId="0" applyFont="1" applyAlignment="1">
      <alignment horizontal="center" vertical="center" wrapText="1"/>
    </xf>
    <xf numFmtId="169" fontId="55" fillId="0" borderId="0" xfId="0" applyNumberFormat="1" applyFont="1" applyAlignment="1">
      <alignment horizontal="center" vertical="center"/>
    </xf>
    <xf numFmtId="170" fontId="55" fillId="0" borderId="0" xfId="0" applyNumberFormat="1" applyFont="1" applyAlignment="1">
      <alignment horizontal="center" vertical="center"/>
    </xf>
    <xf numFmtId="0" fontId="58" fillId="8" borderId="23" xfId="0" applyFont="1" applyFill="1" applyBorder="1" applyAlignment="1">
      <alignment horizontal="center" vertical="center" wrapText="1"/>
    </xf>
    <xf numFmtId="169" fontId="57" fillId="9" borderId="23" xfId="0" applyNumberFormat="1" applyFont="1" applyFill="1" applyBorder="1" applyAlignment="1">
      <alignment horizontal="center" vertical="center"/>
    </xf>
    <xf numFmtId="0" fontId="57" fillId="8" borderId="23" xfId="0" applyFont="1" applyFill="1" applyBorder="1" applyAlignment="1">
      <alignment horizontal="center" vertical="center"/>
    </xf>
    <xf numFmtId="0" fontId="58" fillId="0" borderId="0" xfId="0" applyFont="1" applyAlignment="1">
      <alignment horizontal="center" vertical="center" wrapText="1"/>
    </xf>
    <xf numFmtId="169" fontId="57" fillId="0" borderId="0" xfId="0" applyNumberFormat="1" applyFont="1" applyAlignment="1">
      <alignment horizontal="center" vertical="center"/>
    </xf>
    <xf numFmtId="0" fontId="57" fillId="0" borderId="0" xfId="0" applyFont="1" applyAlignment="1">
      <alignment horizontal="center" vertical="center"/>
    </xf>
    <xf numFmtId="0" fontId="29" fillId="0" borderId="0" xfId="0" applyFont="1" applyAlignment="1">
      <alignment horizontal="center" vertical="center"/>
    </xf>
    <xf numFmtId="0" fontId="59" fillId="0" borderId="0" xfId="0" applyFont="1" applyAlignment="1">
      <alignment horizontal="center" vertical="center" wrapText="1"/>
    </xf>
    <xf numFmtId="169" fontId="30" fillId="0" borderId="0" xfId="0" applyNumberFormat="1" applyFont="1" applyAlignment="1">
      <alignment horizontal="center" vertical="center"/>
    </xf>
    <xf numFmtId="0" fontId="33" fillId="0" borderId="0" xfId="0" applyFont="1" applyAlignment="1">
      <alignment horizontal="center" vertical="center"/>
    </xf>
    <xf numFmtId="169" fontId="55" fillId="0" borderId="23" xfId="2" applyNumberFormat="1" applyFont="1" applyFill="1" applyBorder="1" applyAlignment="1">
      <alignment horizontal="center" vertical="center" wrapText="1"/>
    </xf>
    <xf numFmtId="170" fontId="55" fillId="0" borderId="23" xfId="0" applyNumberFormat="1" applyFont="1" applyBorder="1" applyAlignment="1">
      <alignment horizontal="center" vertical="center"/>
    </xf>
    <xf numFmtId="0" fontId="55" fillId="0" borderId="23" xfId="0" applyFont="1" applyBorder="1" applyAlignment="1">
      <alignment horizontal="center" vertical="center"/>
    </xf>
    <xf numFmtId="0" fontId="33" fillId="11" borderId="23" xfId="0" applyFont="1" applyFill="1" applyBorder="1" applyAlignment="1">
      <alignment horizontal="center" vertical="center" wrapText="1"/>
    </xf>
    <xf numFmtId="0" fontId="36" fillId="11" borderId="23" xfId="9" applyFont="1" applyFill="1" applyBorder="1" applyAlignment="1">
      <alignment horizontal="center" vertical="center" wrapText="1"/>
    </xf>
    <xf numFmtId="0" fontId="39" fillId="11" borderId="23" xfId="9" applyFont="1" applyFill="1" applyBorder="1" applyAlignment="1">
      <alignment horizontal="center" vertical="center" wrapText="1"/>
    </xf>
    <xf numFmtId="0" fontId="62" fillId="0" borderId="23" xfId="0" applyFont="1" applyBorder="1" applyAlignment="1">
      <alignment horizontal="center" vertical="center" wrapText="1"/>
    </xf>
    <xf numFmtId="49" fontId="55" fillId="7" borderId="23" xfId="0" applyNumberFormat="1" applyFont="1" applyFill="1" applyBorder="1" applyAlignment="1">
      <alignment horizontal="center" vertical="center" wrapText="1"/>
    </xf>
    <xf numFmtId="1" fontId="56" fillId="0" borderId="23" xfId="0" applyNumberFormat="1" applyFont="1" applyBorder="1" applyAlignment="1">
      <alignment horizontal="center" vertical="center" wrapText="1"/>
    </xf>
    <xf numFmtId="1" fontId="62" fillId="0" borderId="23" xfId="0" applyNumberFormat="1" applyFont="1" applyBorder="1" applyAlignment="1">
      <alignment horizontal="center" vertical="center" wrapText="1"/>
    </xf>
    <xf numFmtId="169" fontId="62" fillId="0" borderId="23" xfId="2" applyNumberFormat="1" applyFont="1" applyBorder="1" applyAlignment="1">
      <alignment horizontal="center" vertical="center" wrapText="1"/>
    </xf>
    <xf numFmtId="3" fontId="56" fillId="0" borderId="23" xfId="0" applyNumberFormat="1" applyFont="1" applyBorder="1" applyAlignment="1">
      <alignment horizontal="center" vertical="center" wrapText="1"/>
    </xf>
    <xf numFmtId="0" fontId="29" fillId="0" borderId="0" xfId="0" applyFont="1"/>
    <xf numFmtId="0" fontId="55" fillId="0" borderId="0" xfId="0" applyFont="1"/>
    <xf numFmtId="49" fontId="62" fillId="0" borderId="23" xfId="0" applyNumberFormat="1" applyFont="1" applyBorder="1" applyAlignment="1">
      <alignment horizontal="center" vertical="center" wrapText="1"/>
    </xf>
    <xf numFmtId="0" fontId="62" fillId="0" borderId="23" xfId="9" applyFont="1" applyBorder="1" applyAlignment="1">
      <alignment horizontal="center" vertical="center" wrapText="1"/>
    </xf>
    <xf numFmtId="169" fontId="56" fillId="0" borderId="23" xfId="2" applyNumberFormat="1" applyFont="1" applyFill="1" applyBorder="1" applyAlignment="1">
      <alignment horizontal="center" vertical="center" wrapText="1"/>
    </xf>
    <xf numFmtId="0" fontId="56" fillId="0" borderId="23" xfId="9" applyFont="1" applyBorder="1" applyAlignment="1">
      <alignment horizontal="center" vertical="center" wrapText="1"/>
    </xf>
    <xf numFmtId="169" fontId="62" fillId="0" borderId="37" xfId="2" applyNumberFormat="1" applyFont="1" applyFill="1" applyBorder="1" applyAlignment="1">
      <alignment horizontal="center" vertical="center" wrapText="1"/>
    </xf>
    <xf numFmtId="49" fontId="55" fillId="0" borderId="23" xfId="0" applyNumberFormat="1" applyFont="1" applyBorder="1" applyAlignment="1">
      <alignment horizontal="center" vertical="center" wrapText="1"/>
    </xf>
    <xf numFmtId="1" fontId="62" fillId="0" borderId="0" xfId="0" applyNumberFormat="1" applyFont="1" applyAlignment="1">
      <alignment horizontal="center" vertical="center" wrapText="1"/>
    </xf>
    <xf numFmtId="169" fontId="62" fillId="0" borderId="23" xfId="2" applyNumberFormat="1" applyFont="1" applyFill="1" applyBorder="1" applyAlignment="1">
      <alignment horizontal="center" vertical="center" wrapText="1"/>
    </xf>
    <xf numFmtId="0" fontId="56" fillId="0" borderId="23" xfId="0" applyFont="1" applyBorder="1" applyAlignment="1">
      <alignment horizontal="center" vertical="center" wrapText="1" readingOrder="1"/>
    </xf>
    <xf numFmtId="17" fontId="55" fillId="0" borderId="23" xfId="0" applyNumberFormat="1" applyFont="1" applyBorder="1" applyAlignment="1">
      <alignment horizontal="center" vertical="center" wrapText="1"/>
    </xf>
    <xf numFmtId="0" fontId="56" fillId="12" borderId="23" xfId="0" applyFont="1" applyFill="1" applyBorder="1" applyAlignment="1">
      <alignment horizontal="center" vertical="center" wrapText="1"/>
    </xf>
    <xf numFmtId="0" fontId="56" fillId="12" borderId="23" xfId="0" applyFont="1" applyFill="1" applyBorder="1" applyAlignment="1">
      <alignment horizontal="center" vertical="center" wrapText="1" readingOrder="1"/>
    </xf>
    <xf numFmtId="169" fontId="55" fillId="7" borderId="23" xfId="2" applyNumberFormat="1" applyFont="1" applyFill="1" applyBorder="1" applyAlignment="1">
      <alignment horizontal="center" vertical="center" wrapText="1"/>
    </xf>
    <xf numFmtId="0" fontId="55" fillId="7" borderId="23" xfId="0" applyFont="1" applyFill="1" applyBorder="1" applyAlignment="1">
      <alignment horizontal="center" vertical="center"/>
    </xf>
    <xf numFmtId="0" fontId="55" fillId="7" borderId="23" xfId="0" applyFont="1" applyFill="1" applyBorder="1" applyAlignment="1">
      <alignment horizontal="center" vertical="center" wrapText="1"/>
    </xf>
    <xf numFmtId="0" fontId="29" fillId="0" borderId="0" xfId="0" applyFont="1" applyAlignment="1">
      <alignment vertical="center"/>
    </xf>
    <xf numFmtId="1" fontId="55" fillId="7" borderId="23" xfId="0" applyNumberFormat="1" applyFont="1" applyFill="1" applyBorder="1" applyAlignment="1">
      <alignment horizontal="center" vertical="center" wrapText="1"/>
    </xf>
    <xf numFmtId="169" fontId="55" fillId="0" borderId="23" xfId="2" applyNumberFormat="1" applyFont="1" applyBorder="1" applyAlignment="1">
      <alignment horizontal="center" vertical="center" wrapText="1"/>
    </xf>
    <xf numFmtId="17" fontId="55" fillId="7" borderId="23" xfId="0" applyNumberFormat="1" applyFont="1" applyFill="1" applyBorder="1" applyAlignment="1">
      <alignment horizontal="center" vertical="center" wrapText="1"/>
    </xf>
    <xf numFmtId="1" fontId="62" fillId="0" borderId="23" xfId="0" applyNumberFormat="1" applyFont="1" applyBorder="1" applyAlignment="1">
      <alignment vertical="center" wrapText="1"/>
    </xf>
    <xf numFmtId="169" fontId="62" fillId="0" borderId="23" xfId="2" applyNumberFormat="1" applyFont="1" applyBorder="1" applyAlignment="1">
      <alignment vertical="center" wrapText="1"/>
    </xf>
    <xf numFmtId="3" fontId="62" fillId="0" borderId="23" xfId="0" applyNumberFormat="1" applyFont="1" applyBorder="1" applyAlignment="1">
      <alignment horizontal="justify" vertical="center" wrapText="1"/>
    </xf>
    <xf numFmtId="169" fontId="62" fillId="0" borderId="23" xfId="10" applyNumberFormat="1" applyFont="1" applyBorder="1" applyAlignment="1">
      <alignment vertical="center" wrapText="1"/>
    </xf>
    <xf numFmtId="3" fontId="62" fillId="0" borderId="23" xfId="0" applyNumberFormat="1" applyFont="1" applyBorder="1" applyAlignment="1">
      <alignment horizontal="center" vertical="center" wrapText="1"/>
    </xf>
    <xf numFmtId="0" fontId="62" fillId="0" borderId="0" xfId="0" applyFont="1"/>
    <xf numFmtId="0" fontId="64" fillId="0" borderId="0" xfId="0" applyFont="1"/>
    <xf numFmtId="0" fontId="62" fillId="12" borderId="23" xfId="0" applyFont="1" applyFill="1" applyBorder="1" applyAlignment="1">
      <alignment horizontal="center" vertical="center" wrapText="1"/>
    </xf>
    <xf numFmtId="49" fontId="62" fillId="12" borderId="23" xfId="0" applyNumberFormat="1" applyFont="1" applyFill="1" applyBorder="1" applyAlignment="1">
      <alignment horizontal="center" vertical="center" wrapText="1"/>
    </xf>
    <xf numFmtId="1" fontId="62" fillId="12" borderId="23" xfId="0" applyNumberFormat="1" applyFont="1" applyFill="1" applyBorder="1" applyAlignment="1">
      <alignment horizontal="center" vertical="center" wrapText="1"/>
    </xf>
    <xf numFmtId="1" fontId="62" fillId="12" borderId="23" xfId="0" applyNumberFormat="1" applyFont="1" applyFill="1" applyBorder="1" applyAlignment="1">
      <alignment vertical="center" wrapText="1"/>
    </xf>
    <xf numFmtId="3" fontId="62" fillId="12" borderId="23" xfId="0" applyNumberFormat="1" applyFont="1" applyFill="1" applyBorder="1" applyAlignment="1">
      <alignment horizontal="justify" vertical="center" wrapText="1"/>
    </xf>
    <xf numFmtId="169" fontId="62" fillId="12" borderId="23" xfId="2" applyNumberFormat="1" applyFont="1" applyFill="1" applyBorder="1" applyAlignment="1">
      <alignment vertical="center" wrapText="1"/>
    </xf>
    <xf numFmtId="3" fontId="62" fillId="12" borderId="23" xfId="0" applyNumberFormat="1" applyFont="1" applyFill="1" applyBorder="1" applyAlignment="1">
      <alignment horizontal="center" vertical="center" wrapText="1"/>
    </xf>
    <xf numFmtId="0" fontId="62" fillId="12" borderId="0" xfId="0" applyFont="1" applyFill="1" applyAlignment="1">
      <alignment vertical="center"/>
    </xf>
    <xf numFmtId="1" fontId="62" fillId="0" borderId="23" xfId="0" applyNumberFormat="1" applyFont="1" applyBorder="1" applyAlignment="1">
      <alignment horizontal="justify" vertical="center" wrapText="1"/>
    </xf>
    <xf numFmtId="169" fontId="62" fillId="0" borderId="23" xfId="2" applyNumberFormat="1" applyFont="1" applyFill="1" applyBorder="1" applyAlignment="1">
      <alignment vertical="center" wrapText="1"/>
    </xf>
    <xf numFmtId="0" fontId="29" fillId="0" borderId="23" xfId="0" applyFont="1" applyBorder="1" applyAlignment="1">
      <alignment horizontal="center" vertical="center" wrapText="1"/>
    </xf>
    <xf numFmtId="0" fontId="64" fillId="0" borderId="23" xfId="0" applyFont="1" applyBorder="1" applyAlignment="1">
      <alignment horizontal="center" vertical="center" wrapText="1"/>
    </xf>
    <xf numFmtId="17" fontId="29" fillId="0" borderId="23" xfId="0" applyNumberFormat="1" applyFont="1" applyBorder="1" applyAlignment="1">
      <alignment horizontal="center" vertical="center" wrapText="1"/>
    </xf>
    <xf numFmtId="0" fontId="29" fillId="0" borderId="23" xfId="0" applyFont="1" applyBorder="1" applyAlignment="1">
      <alignment horizontal="center" vertical="center"/>
    </xf>
    <xf numFmtId="0" fontId="38" fillId="0" borderId="23" xfId="0" applyFont="1" applyBorder="1" applyAlignment="1">
      <alignment horizontal="center" vertical="center" wrapText="1" readingOrder="1"/>
    </xf>
    <xf numFmtId="169" fontId="29" fillId="7" borderId="23" xfId="2" applyNumberFormat="1" applyFont="1" applyFill="1" applyBorder="1" applyAlignment="1">
      <alignment horizontal="center" vertical="center" wrapText="1"/>
    </xf>
    <xf numFmtId="0" fontId="64" fillId="0" borderId="0" xfId="0" applyFont="1" applyAlignment="1">
      <alignment horizontal="center" vertical="center" wrapText="1"/>
    </xf>
    <xf numFmtId="49" fontId="29" fillId="0" borderId="0" xfId="0" applyNumberFormat="1" applyFont="1" applyAlignment="1">
      <alignment horizontal="center" vertical="center" wrapText="1"/>
    </xf>
    <xf numFmtId="0" fontId="38" fillId="0" borderId="0" xfId="0" applyFont="1" applyAlignment="1">
      <alignment horizontal="center" vertical="center" wrapText="1"/>
    </xf>
    <xf numFmtId="0" fontId="29" fillId="0" borderId="0" xfId="0" applyFont="1" applyAlignment="1">
      <alignment horizontal="center" vertical="center" wrapText="1"/>
    </xf>
    <xf numFmtId="0" fontId="38" fillId="0" borderId="0" xfId="0" applyFont="1" applyAlignment="1">
      <alignment horizontal="center" vertical="center" wrapText="1" readingOrder="1"/>
    </xf>
    <xf numFmtId="0" fontId="29" fillId="7" borderId="23" xfId="0" applyFont="1" applyFill="1" applyBorder="1" applyAlignment="1">
      <alignment horizontal="center" vertical="center" wrapText="1"/>
    </xf>
    <xf numFmtId="169" fontId="29" fillId="7" borderId="0" xfId="2" applyNumberFormat="1" applyFont="1" applyFill="1" applyBorder="1" applyAlignment="1">
      <alignment horizontal="center" vertical="center" wrapText="1"/>
    </xf>
    <xf numFmtId="0" fontId="29" fillId="7" borderId="38" xfId="0" applyFont="1" applyFill="1" applyBorder="1" applyAlignment="1">
      <alignment horizontal="center" vertical="center" wrapText="1"/>
    </xf>
    <xf numFmtId="169" fontId="64" fillId="7" borderId="39" xfId="2" applyNumberFormat="1" applyFont="1" applyFill="1" applyBorder="1" applyAlignment="1">
      <alignment horizontal="center" vertical="center"/>
    </xf>
    <xf numFmtId="169" fontId="30" fillId="9" borderId="23" xfId="2" applyNumberFormat="1" applyFont="1" applyFill="1" applyBorder="1" applyAlignment="1">
      <alignment horizontal="center" vertical="center" wrapText="1"/>
    </xf>
    <xf numFmtId="0" fontId="30" fillId="9" borderId="23" xfId="0" applyFont="1" applyFill="1" applyBorder="1" applyAlignment="1">
      <alignment horizontal="center" vertical="center"/>
    </xf>
    <xf numFmtId="169" fontId="30" fillId="9" borderId="23" xfId="2" applyNumberFormat="1" applyFont="1" applyFill="1" applyBorder="1" applyAlignment="1">
      <alignment horizontal="center" vertical="center"/>
    </xf>
    <xf numFmtId="169" fontId="30" fillId="7" borderId="0" xfId="2" applyNumberFormat="1" applyFont="1" applyFill="1" applyBorder="1" applyAlignment="1">
      <alignment horizontal="center" vertical="center" wrapText="1"/>
    </xf>
    <xf numFmtId="0" fontId="30" fillId="7" borderId="0" xfId="0" applyFont="1" applyFill="1" applyAlignment="1">
      <alignment horizontal="center" vertical="center"/>
    </xf>
    <xf numFmtId="169" fontId="30" fillId="7" borderId="0" xfId="2" applyNumberFormat="1" applyFont="1" applyFill="1" applyBorder="1" applyAlignment="1">
      <alignment horizontal="center" vertical="center"/>
    </xf>
    <xf numFmtId="169" fontId="57" fillId="0" borderId="0" xfId="2" applyNumberFormat="1" applyFont="1" applyAlignment="1">
      <alignment horizontal="center" vertical="center"/>
    </xf>
    <xf numFmtId="0" fontId="29" fillId="12" borderId="0" xfId="0" applyFont="1" applyFill="1" applyAlignment="1">
      <alignment horizontal="center" vertical="center"/>
    </xf>
    <xf numFmtId="0" fontId="29" fillId="12" borderId="0" xfId="0" applyFont="1" applyFill="1"/>
    <xf numFmtId="0" fontId="29" fillId="7" borderId="0" xfId="0" applyFont="1" applyFill="1" applyAlignment="1">
      <alignment horizontal="center" vertical="center"/>
    </xf>
    <xf numFmtId="0" fontId="64" fillId="12" borderId="0" xfId="0" applyFont="1" applyFill="1"/>
    <xf numFmtId="14" fontId="55" fillId="7" borderId="23" xfId="0" applyNumberFormat="1" applyFont="1" applyFill="1" applyBorder="1" applyAlignment="1">
      <alignment horizontal="center" vertical="center" wrapText="1"/>
    </xf>
    <xf numFmtId="0" fontId="64" fillId="0" borderId="0" xfId="0" applyFont="1" applyAlignment="1">
      <alignment horizontal="center" vertical="center"/>
    </xf>
    <xf numFmtId="49" fontId="56" fillId="0" borderId="23" xfId="0" applyNumberFormat="1" applyFont="1" applyBorder="1" applyAlignment="1">
      <alignment horizontal="center" vertical="center" wrapText="1"/>
    </xf>
    <xf numFmtId="0" fontId="65" fillId="0" borderId="0" xfId="0" applyFont="1"/>
    <xf numFmtId="0" fontId="66" fillId="0" borderId="0" xfId="0" applyFont="1"/>
    <xf numFmtId="0" fontId="62" fillId="0" borderId="0" xfId="0" applyFont="1" applyAlignment="1">
      <alignment horizontal="center" vertical="center" wrapText="1"/>
    </xf>
    <xf numFmtId="17" fontId="55" fillId="7" borderId="0" xfId="0" applyNumberFormat="1" applyFont="1" applyFill="1" applyAlignment="1">
      <alignment horizontal="center" vertical="center" wrapText="1"/>
    </xf>
    <xf numFmtId="1" fontId="56" fillId="0" borderId="0" xfId="0" applyNumberFormat="1" applyFont="1" applyAlignment="1">
      <alignment horizontal="center" vertical="center" wrapText="1"/>
    </xf>
    <xf numFmtId="1" fontId="62" fillId="0" borderId="0" xfId="0" applyNumberFormat="1" applyFont="1" applyAlignment="1">
      <alignment vertical="center" wrapText="1"/>
    </xf>
    <xf numFmtId="169" fontId="62" fillId="0" borderId="0" xfId="2" applyNumberFormat="1" applyFont="1" applyBorder="1" applyAlignment="1">
      <alignment vertical="center" wrapText="1"/>
    </xf>
    <xf numFmtId="17" fontId="29" fillId="0" borderId="0" xfId="0" applyNumberFormat="1" applyFont="1" applyAlignment="1">
      <alignment horizontal="center" vertical="center" wrapText="1"/>
    </xf>
    <xf numFmtId="0" fontId="38" fillId="0" borderId="0" xfId="0" applyFont="1" applyAlignment="1">
      <alignment horizontal="center" vertical="center"/>
    </xf>
    <xf numFmtId="169" fontId="30" fillId="0" borderId="0" xfId="2" applyNumberFormat="1" applyFont="1" applyFill="1" applyBorder="1" applyAlignment="1">
      <alignment horizontal="center" vertical="center" wrapText="1"/>
    </xf>
    <xf numFmtId="0" fontId="30" fillId="0" borderId="0" xfId="0" applyFont="1" applyAlignment="1">
      <alignment horizontal="center" vertical="center"/>
    </xf>
    <xf numFmtId="169" fontId="30" fillId="0" borderId="0" xfId="2" applyNumberFormat="1" applyFont="1" applyFill="1" applyBorder="1" applyAlignment="1">
      <alignment horizontal="center" vertical="center"/>
    </xf>
    <xf numFmtId="0" fontId="63" fillId="14" borderId="23" xfId="0" applyFont="1" applyFill="1" applyBorder="1" applyAlignment="1">
      <alignment horizontal="center" vertical="center" wrapText="1"/>
    </xf>
    <xf numFmtId="0" fontId="56" fillId="7" borderId="23" xfId="0" applyFont="1" applyFill="1" applyBorder="1" applyAlignment="1">
      <alignment horizontal="center" vertical="center" wrapText="1" readingOrder="1"/>
    </xf>
    <xf numFmtId="49" fontId="62" fillId="7" borderId="23" xfId="0" applyNumberFormat="1" applyFont="1" applyFill="1" applyBorder="1" applyAlignment="1">
      <alignment horizontal="center" vertical="center" wrapText="1"/>
    </xf>
    <xf numFmtId="0" fontId="55" fillId="0" borderId="0" xfId="0" applyFont="1" applyAlignment="1">
      <alignment wrapText="1"/>
    </xf>
    <xf numFmtId="0" fontId="62" fillId="0" borderId="23" xfId="0" applyFont="1" applyBorder="1" applyAlignment="1">
      <alignment horizontal="center" vertical="center" wrapText="1" readingOrder="1"/>
    </xf>
    <xf numFmtId="0" fontId="62" fillId="15" borderId="23" xfId="0" applyFont="1" applyFill="1" applyBorder="1" applyAlignment="1">
      <alignment horizontal="center" vertical="center" wrapText="1"/>
    </xf>
    <xf numFmtId="49" fontId="62" fillId="0" borderId="23" xfId="0" applyNumberFormat="1" applyFont="1" applyBorder="1" applyAlignment="1">
      <alignment horizontal="center" vertical="center" wrapText="1" readingOrder="1"/>
    </xf>
    <xf numFmtId="49" fontId="62" fillId="7" borderId="0" xfId="0" applyNumberFormat="1" applyFont="1" applyFill="1" applyAlignment="1">
      <alignment horizontal="center" vertical="center" wrapText="1"/>
    </xf>
    <xf numFmtId="0" fontId="55" fillId="7" borderId="0" xfId="0" applyFont="1" applyFill="1" applyAlignment="1">
      <alignment horizontal="center" vertical="center"/>
    </xf>
    <xf numFmtId="0" fontId="56" fillId="0" borderId="40" xfId="0" applyFont="1" applyBorder="1" applyAlignment="1">
      <alignment horizontal="center" vertical="center" wrapText="1"/>
    </xf>
    <xf numFmtId="0" fontId="0" fillId="0" borderId="0" xfId="0" applyAlignment="1">
      <alignment wrapText="1"/>
    </xf>
    <xf numFmtId="0" fontId="57" fillId="16" borderId="23" xfId="0" applyFont="1" applyFill="1" applyBorder="1" applyAlignment="1">
      <alignment horizontal="center" vertical="center" wrapText="1"/>
    </xf>
    <xf numFmtId="0" fontId="58" fillId="16" borderId="23" xfId="0" applyFont="1" applyFill="1" applyBorder="1" applyAlignment="1">
      <alignment horizontal="center" vertical="center" wrapText="1"/>
    </xf>
    <xf numFmtId="0" fontId="57" fillId="17" borderId="23" xfId="0" applyFont="1" applyFill="1" applyBorder="1" applyAlignment="1">
      <alignment horizontal="center" wrapText="1"/>
    </xf>
    <xf numFmtId="0" fontId="55" fillId="0" borderId="23" xfId="0" applyFont="1" applyBorder="1" applyAlignment="1">
      <alignment vertical="center" wrapText="1"/>
    </xf>
    <xf numFmtId="0" fontId="55" fillId="12" borderId="23" xfId="0" applyFont="1" applyFill="1" applyBorder="1" applyAlignment="1">
      <alignment horizontal="center" vertical="center" wrapText="1"/>
    </xf>
    <xf numFmtId="0" fontId="55" fillId="0" borderId="23" xfId="0" applyFont="1" applyBorder="1" applyAlignment="1">
      <alignment horizontal="left" vertical="center" wrapText="1"/>
    </xf>
    <xf numFmtId="0" fontId="57" fillId="0" borderId="0" xfId="0" applyFont="1" applyAlignment="1">
      <alignment horizontal="center" vertical="center" wrapText="1"/>
    </xf>
    <xf numFmtId="0" fontId="57" fillId="11" borderId="23" xfId="0" applyFont="1" applyFill="1" applyBorder="1" applyAlignment="1">
      <alignment horizontal="center" vertical="center" wrapText="1"/>
    </xf>
    <xf numFmtId="0" fontId="63" fillId="11" borderId="23" xfId="9" applyFont="1" applyFill="1" applyBorder="1" applyAlignment="1">
      <alignment horizontal="center" vertical="center" wrapText="1"/>
    </xf>
    <xf numFmtId="0" fontId="58" fillId="11" borderId="23" xfId="9" applyFont="1" applyFill="1" applyBorder="1" applyAlignment="1">
      <alignment horizontal="center" vertical="center" wrapText="1"/>
    </xf>
    <xf numFmtId="0" fontId="55" fillId="7" borderId="23" xfId="2" applyNumberFormat="1" applyFont="1" applyFill="1" applyBorder="1" applyAlignment="1">
      <alignment horizontal="center" vertical="center" wrapText="1"/>
    </xf>
    <xf numFmtId="0" fontId="55" fillId="18" borderId="23" xfId="0" applyFont="1" applyFill="1" applyBorder="1" applyAlignment="1">
      <alignment horizontal="center" vertical="center" wrapText="1"/>
    </xf>
    <xf numFmtId="0" fontId="70" fillId="18" borderId="23" xfId="0" applyFont="1" applyFill="1" applyBorder="1" applyAlignment="1">
      <alignment horizontal="center" vertical="center" wrapText="1"/>
    </xf>
    <xf numFmtId="0" fontId="71" fillId="18" borderId="23" xfId="0" applyFont="1" applyFill="1" applyBorder="1" applyAlignment="1">
      <alignment horizontal="left"/>
    </xf>
    <xf numFmtId="169" fontId="63" fillId="18" borderId="23" xfId="2" applyNumberFormat="1" applyFont="1" applyFill="1" applyBorder="1" applyAlignment="1">
      <alignment horizontal="left" vertical="center" wrapText="1"/>
    </xf>
    <xf numFmtId="0" fontId="70" fillId="0" borderId="0" xfId="0" applyFont="1"/>
    <xf numFmtId="17" fontId="70" fillId="12" borderId="0" xfId="0" applyNumberFormat="1" applyFont="1" applyFill="1" applyAlignment="1">
      <alignment vertical="center"/>
    </xf>
    <xf numFmtId="169" fontId="70" fillId="0" borderId="0" xfId="0" applyNumberFormat="1" applyFont="1"/>
    <xf numFmtId="169" fontId="70" fillId="0" borderId="0" xfId="2" applyNumberFormat="1" applyFont="1"/>
    <xf numFmtId="171" fontId="70" fillId="0" borderId="0" xfId="0" applyNumberFormat="1" applyFont="1"/>
    <xf numFmtId="164" fontId="0" fillId="2" borderId="13" xfId="3" applyFont="1" applyFill="1" applyBorder="1" applyAlignment="1">
      <alignment horizontal="center" vertical="center" wrapText="1"/>
    </xf>
    <xf numFmtId="0" fontId="33" fillId="5" borderId="23" xfId="0" applyFont="1" applyFill="1" applyBorder="1" applyAlignment="1">
      <alignment horizontal="center" vertical="center" wrapText="1"/>
    </xf>
    <xf numFmtId="0" fontId="33" fillId="5" borderId="23" xfId="0" applyFont="1" applyFill="1" applyBorder="1" applyAlignment="1">
      <alignment horizontal="center" vertical="center"/>
    </xf>
    <xf numFmtId="0" fontId="56" fillId="0" borderId="23" xfId="0" applyFont="1" applyBorder="1" applyAlignment="1">
      <alignment horizontal="justify" vertical="center" wrapText="1"/>
    </xf>
    <xf numFmtId="0" fontId="23" fillId="2" borderId="38" xfId="7" applyFont="1" applyBorder="1" applyAlignment="1">
      <alignment horizontal="center" vertical="center" wrapText="1"/>
    </xf>
    <xf numFmtId="0" fontId="24" fillId="2" borderId="38" xfId="7" applyFont="1" applyBorder="1" applyAlignment="1">
      <alignment horizontal="center" vertical="center" wrapText="1"/>
    </xf>
    <xf numFmtId="9" fontId="23" fillId="2" borderId="38" xfId="4" applyFont="1" applyFill="1" applyBorder="1" applyAlignment="1">
      <alignment horizontal="center" vertical="center" wrapText="1"/>
    </xf>
    <xf numFmtId="0" fontId="26" fillId="2" borderId="18" xfId="7" applyFont="1" applyBorder="1" applyAlignment="1">
      <alignment horizontal="center" vertical="center" wrapText="1"/>
    </xf>
    <xf numFmtId="0" fontId="26" fillId="2" borderId="41" xfId="7" applyFont="1" applyBorder="1" applyAlignment="1">
      <alignment horizontal="center" vertical="center" wrapText="1"/>
    </xf>
    <xf numFmtId="0" fontId="35" fillId="19" borderId="23" xfId="0" applyFont="1" applyFill="1" applyBorder="1" applyAlignment="1">
      <alignment horizontal="left" vertical="center" wrapText="1"/>
    </xf>
    <xf numFmtId="0" fontId="28" fillId="21" borderId="0" xfId="0" applyFont="1" applyFill="1" applyAlignment="1">
      <alignment horizontal="justify" vertical="center" wrapText="1"/>
    </xf>
    <xf numFmtId="166" fontId="73" fillId="0" borderId="23" xfId="3" applyNumberFormat="1" applyFont="1" applyFill="1" applyBorder="1" applyAlignment="1" applyProtection="1">
      <alignment horizontal="center" vertical="center" wrapText="1"/>
      <protection hidden="1"/>
    </xf>
    <xf numFmtId="0" fontId="64" fillId="0" borderId="23" xfId="8" applyFont="1" applyFill="1" applyBorder="1" applyAlignment="1" applyProtection="1">
      <alignment horizontal="center" vertical="center" wrapText="1"/>
      <protection locked="0"/>
    </xf>
    <xf numFmtId="0" fontId="64" fillId="0" borderId="23" xfId="8" applyFont="1" applyFill="1" applyBorder="1" applyAlignment="1" applyProtection="1">
      <alignment horizontal="center" vertical="center" wrapText="1"/>
      <protection hidden="1"/>
    </xf>
    <xf numFmtId="0" fontId="36" fillId="0" borderId="23" xfId="8" applyFont="1" applyFill="1" applyBorder="1" applyAlignment="1" applyProtection="1">
      <alignment horizontal="center" vertical="center" wrapText="1"/>
      <protection locked="0"/>
    </xf>
    <xf numFmtId="0" fontId="36" fillId="0" borderId="23" xfId="8" applyNumberFormat="1" applyFont="1" applyFill="1" applyBorder="1" applyAlignment="1" applyProtection="1">
      <alignment horizontal="center" vertical="center" wrapText="1"/>
      <protection locked="0"/>
    </xf>
    <xf numFmtId="0" fontId="75" fillId="0" borderId="23" xfId="8" applyFont="1" applyFill="1" applyBorder="1" applyAlignment="1" applyProtection="1">
      <alignment horizontal="center" vertical="center" wrapText="1"/>
      <protection locked="0"/>
    </xf>
    <xf numFmtId="166" fontId="64" fillId="0" borderId="23" xfId="3" applyNumberFormat="1" applyFont="1" applyFill="1" applyBorder="1" applyAlignment="1" applyProtection="1">
      <alignment horizontal="center" vertical="center" wrapText="1"/>
      <protection hidden="1"/>
    </xf>
    <xf numFmtId="0" fontId="76" fillId="0" borderId="23" xfId="8" applyFont="1" applyFill="1" applyBorder="1" applyAlignment="1" applyProtection="1">
      <alignment horizontal="justify" vertical="justify" wrapText="1"/>
      <protection locked="0"/>
    </xf>
    <xf numFmtId="167" fontId="77" fillId="0" borderId="23" xfId="8" applyNumberFormat="1" applyFont="1" applyFill="1" applyBorder="1" applyAlignment="1" applyProtection="1">
      <alignment horizontal="center" vertical="center" wrapText="1"/>
      <protection locked="0"/>
    </xf>
    <xf numFmtId="0" fontId="77" fillId="0" borderId="23" xfId="8" applyFont="1" applyFill="1" applyBorder="1" applyAlignment="1" applyProtection="1">
      <alignment horizontal="center" vertical="center" wrapText="1"/>
      <protection locked="0"/>
    </xf>
    <xf numFmtId="0" fontId="35" fillId="0" borderId="23" xfId="0" applyFont="1" applyBorder="1" applyAlignment="1">
      <alignment horizontal="left" vertical="center" wrapText="1"/>
    </xf>
    <xf numFmtId="0" fontId="75" fillId="0" borderId="23" xfId="0" applyFont="1" applyBorder="1" applyAlignment="1" applyProtection="1">
      <alignment horizontal="center" vertical="center" wrapText="1"/>
      <protection locked="0"/>
    </xf>
    <xf numFmtId="0" fontId="76" fillId="0" borderId="23" xfId="0" applyFont="1" applyBorder="1" applyAlignment="1">
      <alignment horizontal="left" vertical="center" wrapText="1"/>
    </xf>
    <xf numFmtId="0" fontId="74" fillId="0" borderId="0" xfId="0" applyFont="1" applyAlignment="1">
      <alignment vertical="center" wrapText="1"/>
    </xf>
    <xf numFmtId="0" fontId="74" fillId="0" borderId="0" xfId="0" applyFont="1"/>
    <xf numFmtId="0" fontId="74" fillId="0" borderId="0" xfId="0" applyFont="1" applyAlignment="1">
      <alignment wrapText="1"/>
    </xf>
    <xf numFmtId="0" fontId="15" fillId="2" borderId="16" xfId="7" applyFont="1" applyBorder="1" applyAlignment="1">
      <alignment horizontal="center" vertical="center" wrapText="1"/>
    </xf>
    <xf numFmtId="0" fontId="15" fillId="2" borderId="17" xfId="7" applyFont="1" applyBorder="1" applyAlignment="1">
      <alignment horizontal="center" vertical="center" wrapText="1"/>
    </xf>
    <xf numFmtId="0" fontId="15" fillId="2" borderId="18" xfId="7" applyFont="1" applyBorder="1" applyAlignment="1">
      <alignment horizontal="center" vertical="center" wrapText="1"/>
    </xf>
    <xf numFmtId="17" fontId="3" fillId="0" borderId="0" xfId="6" quotePrefix="1" applyNumberFormat="1" applyFill="1" applyBorder="1" applyAlignment="1" applyProtection="1">
      <alignment horizontal="center" vertical="center" wrapText="1"/>
      <protection locked="0" hidden="1"/>
    </xf>
    <xf numFmtId="0" fontId="12" fillId="0" borderId="0" xfId="7" applyFont="1" applyFill="1" applyBorder="1" applyAlignment="1">
      <alignment horizontal="center" vertical="center" wrapText="1"/>
    </xf>
    <xf numFmtId="0" fontId="7" fillId="0" borderId="3" xfId="6" applyFont="1" applyFill="1" applyBorder="1" applyAlignment="1" applyProtection="1">
      <alignment horizontal="center" vertical="center" wrapText="1"/>
    </xf>
    <xf numFmtId="0" fontId="7" fillId="0" borderId="4" xfId="6" applyFont="1" applyFill="1" applyBorder="1" applyAlignment="1" applyProtection="1">
      <alignment horizontal="center" vertical="center" wrapText="1"/>
    </xf>
    <xf numFmtId="0" fontId="7" fillId="0" borderId="1" xfId="6" applyFont="1" applyFill="1" applyAlignment="1" applyProtection="1">
      <alignment horizontal="center" vertical="center" wrapText="1"/>
    </xf>
    <xf numFmtId="0" fontId="7" fillId="0" borderId="5" xfId="6" applyFont="1" applyFill="1" applyBorder="1" applyAlignment="1" applyProtection="1">
      <alignment horizontal="center" vertical="center" wrapText="1"/>
    </xf>
    <xf numFmtId="0" fontId="7" fillId="0" borderId="6" xfId="6" applyFont="1" applyFill="1" applyBorder="1" applyAlignment="1" applyProtection="1">
      <alignment horizontal="center" vertical="center" wrapText="1"/>
    </xf>
    <xf numFmtId="0" fontId="7" fillId="0" borderId="7" xfId="6" applyFont="1" applyFill="1" applyBorder="1" applyAlignment="1" applyProtection="1">
      <alignment horizontal="center" vertical="center" wrapText="1"/>
    </xf>
    <xf numFmtId="0" fontId="10" fillId="2" borderId="8" xfId="7" applyFont="1" applyBorder="1" applyAlignment="1">
      <alignment horizontal="center" vertical="center" wrapText="1"/>
    </xf>
    <xf numFmtId="0" fontId="10" fillId="2" borderId="9" xfId="7" applyFont="1" applyBorder="1" applyAlignment="1">
      <alignment horizontal="center" vertical="center" wrapText="1"/>
    </xf>
    <xf numFmtId="0" fontId="10" fillId="2" borderId="10" xfId="7" applyFont="1" applyBorder="1" applyAlignment="1">
      <alignment horizontal="center" vertical="center" wrapText="1"/>
    </xf>
    <xf numFmtId="17" fontId="11" fillId="0" borderId="1" xfId="6" quotePrefix="1" applyNumberFormat="1" applyFont="1" applyFill="1" applyAlignment="1" applyProtection="1">
      <alignment horizontal="center" vertical="center"/>
      <protection locked="0" hidden="1"/>
    </xf>
    <xf numFmtId="0" fontId="12" fillId="2" borderId="11" xfId="7" applyFont="1" applyBorder="1" applyAlignment="1">
      <alignment horizontal="center" vertical="center" wrapText="1"/>
    </xf>
    <xf numFmtId="17" fontId="13" fillId="0" borderId="1" xfId="6" quotePrefix="1" applyNumberFormat="1" applyFont="1" applyFill="1" applyAlignment="1" applyProtection="1">
      <alignment horizontal="left" vertical="center"/>
      <protection locked="0" hidden="1"/>
    </xf>
    <xf numFmtId="0" fontId="10" fillId="2" borderId="13" xfId="7" applyFont="1" applyBorder="1" applyAlignment="1">
      <alignment horizontal="center" vertical="center" wrapText="1"/>
    </xf>
    <xf numFmtId="0" fontId="10" fillId="2" borderId="14" xfId="7" applyFont="1" applyBorder="1" applyAlignment="1">
      <alignment horizontal="center" vertical="center" wrapText="1"/>
    </xf>
    <xf numFmtId="0" fontId="10" fillId="2" borderId="15" xfId="7" applyFont="1" applyBorder="1" applyAlignment="1">
      <alignment horizontal="center" vertical="center" wrapText="1"/>
    </xf>
    <xf numFmtId="17" fontId="3" fillId="0" borderId="1" xfId="6" quotePrefix="1" applyNumberFormat="1" applyFill="1" applyAlignment="1" applyProtection="1">
      <alignment horizontal="center" vertical="center" wrapText="1"/>
      <protection locked="0" hidden="1"/>
    </xf>
    <xf numFmtId="0" fontId="12" fillId="2" borderId="13" xfId="7" applyFont="1" applyBorder="1" applyAlignment="1">
      <alignment horizontal="center" vertical="center" wrapText="1"/>
    </xf>
    <xf numFmtId="0" fontId="12" fillId="2" borderId="14" xfId="7" applyFont="1" applyBorder="1" applyAlignment="1">
      <alignment horizontal="center" vertical="center" wrapText="1"/>
    </xf>
    <xf numFmtId="0" fontId="12" fillId="2" borderId="15" xfId="7" applyFont="1" applyBorder="1" applyAlignment="1">
      <alignment horizontal="center" vertical="center" wrapText="1"/>
    </xf>
    <xf numFmtId="0" fontId="12" fillId="2" borderId="8" xfId="7" applyFont="1" applyBorder="1" applyAlignment="1">
      <alignment horizontal="center" vertical="center" wrapText="1"/>
    </xf>
    <xf numFmtId="0" fontId="12" fillId="2" borderId="9" xfId="7" applyFont="1" applyBorder="1" applyAlignment="1">
      <alignment horizontal="center" vertical="center" wrapText="1"/>
    </xf>
    <xf numFmtId="0" fontId="12" fillId="2" borderId="10" xfId="7" applyFont="1" applyBorder="1" applyAlignment="1">
      <alignment horizontal="center" vertical="center" wrapText="1"/>
    </xf>
    <xf numFmtId="0" fontId="57" fillId="0" borderId="34" xfId="0" applyFont="1" applyBorder="1" applyAlignment="1">
      <alignment horizontal="center" vertical="center" wrapText="1"/>
    </xf>
    <xf numFmtId="0" fontId="57" fillId="0" borderId="35" xfId="0" applyFont="1" applyBorder="1" applyAlignment="1">
      <alignment horizontal="center" vertical="center" wrapText="1"/>
    </xf>
    <xf numFmtId="0" fontId="57" fillId="0" borderId="36" xfId="0" applyFont="1" applyBorder="1" applyAlignment="1">
      <alignment horizontal="center" vertical="center" wrapText="1"/>
    </xf>
    <xf numFmtId="0" fontId="30" fillId="6" borderId="23" xfId="0" applyFont="1" applyFill="1" applyBorder="1" applyAlignment="1">
      <alignment horizontal="center" vertical="center"/>
    </xf>
    <xf numFmtId="0" fontId="57" fillId="0" borderId="28" xfId="0" applyFont="1" applyBorder="1" applyAlignment="1">
      <alignment horizontal="center" vertical="center" wrapText="1"/>
    </xf>
    <xf numFmtId="0" fontId="57" fillId="0" borderId="29" xfId="0" applyFont="1" applyBorder="1" applyAlignment="1">
      <alignment horizontal="center" vertical="center" wrapText="1"/>
    </xf>
    <xf numFmtId="0" fontId="57" fillId="0" borderId="25" xfId="0" applyFont="1" applyBorder="1" applyAlignment="1">
      <alignment horizontal="center" vertical="center" wrapText="1"/>
    </xf>
    <xf numFmtId="0" fontId="30" fillId="5" borderId="23" xfId="0" applyFont="1" applyFill="1" applyBorder="1" applyAlignment="1">
      <alignment horizontal="center" vertical="center"/>
    </xf>
    <xf numFmtId="49" fontId="60" fillId="5" borderId="28" xfId="0" applyNumberFormat="1" applyFont="1" applyFill="1" applyBorder="1" applyAlignment="1">
      <alignment horizontal="center" vertical="center"/>
    </xf>
    <xf numFmtId="49" fontId="60" fillId="5" borderId="29" xfId="0" applyNumberFormat="1" applyFont="1" applyFill="1" applyBorder="1" applyAlignment="1">
      <alignment horizontal="center" vertical="center"/>
    </xf>
    <xf numFmtId="49" fontId="60" fillId="5" borderId="25" xfId="0" applyNumberFormat="1" applyFont="1" applyFill="1" applyBorder="1" applyAlignment="1">
      <alignment horizontal="center" vertical="center"/>
    </xf>
    <xf numFmtId="0" fontId="60" fillId="10" borderId="23" xfId="0" applyFont="1" applyFill="1" applyBorder="1" applyAlignment="1">
      <alignment horizontal="center" vertical="center"/>
    </xf>
    <xf numFmtId="49" fontId="60" fillId="10" borderId="23" xfId="0" applyNumberFormat="1" applyFont="1" applyFill="1" applyBorder="1" applyAlignment="1">
      <alignment horizontal="center" vertical="center"/>
    </xf>
    <xf numFmtId="49" fontId="60" fillId="10" borderId="28" xfId="0" applyNumberFormat="1" applyFont="1" applyFill="1" applyBorder="1" applyAlignment="1">
      <alignment horizontal="center" vertical="center"/>
    </xf>
    <xf numFmtId="49" fontId="60" fillId="10" borderId="29" xfId="0" applyNumberFormat="1" applyFont="1" applyFill="1" applyBorder="1" applyAlignment="1">
      <alignment horizontal="center" vertical="center"/>
    </xf>
    <xf numFmtId="49" fontId="60" fillId="10" borderId="25" xfId="0" applyNumberFormat="1" applyFont="1" applyFill="1" applyBorder="1" applyAlignment="1">
      <alignment horizontal="center" vertical="center"/>
    </xf>
    <xf numFmtId="0" fontId="60" fillId="5" borderId="23" xfId="0" applyFont="1" applyFill="1" applyBorder="1" applyAlignment="1">
      <alignment horizontal="center" vertical="center"/>
    </xf>
    <xf numFmtId="0" fontId="57" fillId="13" borderId="0" xfId="0" applyFont="1" applyFill="1" applyAlignment="1">
      <alignment horizontal="center" vertical="center" wrapText="1"/>
    </xf>
    <xf numFmtId="0" fontId="57" fillId="13" borderId="35" xfId="0" applyFont="1" applyFill="1" applyBorder="1" applyAlignment="1">
      <alignment horizontal="center" vertical="center" wrapText="1"/>
    </xf>
    <xf numFmtId="0" fontId="57" fillId="5" borderId="23" xfId="0" applyFont="1" applyFill="1" applyBorder="1" applyAlignment="1">
      <alignment horizontal="center" vertical="center"/>
    </xf>
    <xf numFmtId="0" fontId="56" fillId="0" borderId="23" xfId="0" applyFont="1" applyBorder="1" applyAlignment="1">
      <alignment horizontal="center" vertical="center" wrapText="1"/>
    </xf>
    <xf numFmtId="0" fontId="57" fillId="5" borderId="38" xfId="0" applyFont="1" applyFill="1" applyBorder="1" applyAlignment="1">
      <alignment horizontal="center" vertical="center"/>
    </xf>
    <xf numFmtId="0" fontId="56" fillId="0" borderId="40" xfId="0" applyFont="1" applyBorder="1" applyAlignment="1">
      <alignment horizontal="center" vertical="center" wrapText="1"/>
    </xf>
    <xf numFmtId="0" fontId="4" fillId="5" borderId="23" xfId="0" applyFont="1" applyFill="1" applyBorder="1" applyAlignment="1">
      <alignment horizontal="center" vertical="center" wrapText="1"/>
    </xf>
    <xf numFmtId="0" fontId="19" fillId="20" borderId="0" xfId="8" applyFont="1" applyFill="1" applyAlignment="1">
      <alignment horizontal="center" vertical="center" wrapText="1"/>
    </xf>
    <xf numFmtId="0" fontId="28" fillId="0" borderId="40" xfId="8" applyFont="1" applyFill="1" applyBorder="1" applyAlignment="1" applyProtection="1">
      <alignment horizontal="center" vertical="center" wrapText="1"/>
      <protection locked="0"/>
    </xf>
    <xf numFmtId="0" fontId="28" fillId="0" borderId="38" xfId="8" applyFont="1" applyFill="1" applyBorder="1" applyAlignment="1" applyProtection="1">
      <alignment horizontal="center" vertical="center" wrapText="1"/>
      <protection locked="0"/>
    </xf>
  </cellXfs>
  <cellStyles count="11">
    <cellStyle name="Énfasis1" xfId="7" builtinId="29"/>
    <cellStyle name="Énfasis5" xfId="8" builtinId="45"/>
    <cellStyle name="Millares" xfId="1" builtinId="3"/>
    <cellStyle name="Moneda" xfId="2" builtinId="4"/>
    <cellStyle name="Moneda [0]" xfId="3" builtinId="7"/>
    <cellStyle name="Moneda 2" xfId="10" xr:uid="{00000000-0005-0000-0000-000005000000}"/>
    <cellStyle name="Normal" xfId="0" builtinId="0"/>
    <cellStyle name="Normal 2 2" xfId="9" xr:uid="{00000000-0005-0000-0000-000007000000}"/>
    <cellStyle name="Porcentaje" xfId="4" builtinId="5"/>
    <cellStyle name="Título" xfId="5" builtinId="15"/>
    <cellStyle name="Título 2" xfId="6" builtinId="17"/>
  </cellStyles>
  <dxfs count="111">
    <dxf>
      <font>
        <strike val="0"/>
        <outline val="0"/>
        <shadow val="0"/>
        <u val="none"/>
        <vertAlign val="baseline"/>
        <sz val="10"/>
        <color theme="1"/>
        <name val="Arial Narrow"/>
        <scheme val="none"/>
      </font>
      <numFmt numFmtId="167"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7"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scheme val="none"/>
      </font>
      <numFmt numFmtId="166"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66"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7"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7"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7"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scheme val="none"/>
      </font>
      <numFmt numFmtId="166" formatCode="&quot;$&quot;\ #,##0.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66"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7"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0"/>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ril/Downloads/Norte_Glosas_Iniciales_Ene_Feb2026.xlsx" TargetMode="External"/><Relationship Id="rId1" Type="http://schemas.openxmlformats.org/officeDocument/2006/relationships/externalLinkPath" Target="/Users/maril/Downloads/Norte_Glosas_Iniciales_Ene_Feb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sheetName val="lISTA DESPLEGABLES"/>
      <sheetName val="GLOSAS"/>
      <sheetName val="Hoja2"/>
      <sheetName val="Hoja3"/>
      <sheetName val="Hoja4"/>
      <sheetName val="Hoja5"/>
      <sheetName val="Campo"/>
      <sheetName val="1_G6-2"/>
      <sheetName val="2_G7-2"/>
      <sheetName val="3_G12-1"/>
      <sheetName val="4_G3-1"/>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G300" totalsRowShown="0" headerRowDxfId="110" dataDxfId="109" totalsRowDxfId="108" headerRowCellStyle="Énfasis5" dataCellStyle="Énfasis5">
  <autoFilter ref="B13:AG300" xr:uid="{00000000-0009-0000-0100-000001000000}"/>
  <tableColumns count="32">
    <tableColumn id="1" xr3:uid="{00000000-0010-0000-0000-000001000000}" name="TIPO DE SEGUIMIENTO" dataDxfId="107" dataCellStyle="Énfasis5"/>
    <tableColumn id="29" xr3:uid="{00000000-0010-0000-0000-00001D000000}" name="CODIGO ACTIVIDAD (AB)" dataDxfId="106" dataCellStyle="Énfasis5"/>
    <tableColumn id="2" xr3:uid="{00000000-0010-0000-0000-000002000000}" name="ACCIÓN INTEGRAL-INTEGRADA / _x000a_PROCESO INTEGRAL E INTEGRADO" dataDxfId="105" dataCellStyle="Énfasis5"/>
    <tableColumn id="36" xr3:uid="{00000000-0010-0000-0000-000024000000}" name="ENTORNO/PROCESO TRANSVERSAL" dataDxfId="104" dataCellStyle="Énfasis5"/>
    <tableColumn id="3" xr3:uid="{00000000-0010-0000-0000-000003000000}" name="llave 1" dataDxfId="103"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00000000-0010-0000-0000-00000D000000}" name="VIGENCIA RECURSOS" dataDxfId="102" dataCellStyle="Énfasis5"/>
    <tableColumn id="4" xr3:uid="{00000000-0010-0000-0000-000004000000}" name="ACCIÓN DE BIENESTAR2" dataDxfId="100" totalsRowDxfId="101" dataCellStyle="Énfasis5">
      <calculatedColumnFormula>+VLOOKUP(Tabla1[[#This Row],[llave 1]],[1]IG!$F$7:$N$97958,2,FALSE)</calculatedColumnFormula>
    </tableColumn>
    <tableColumn id="5" xr3:uid="{00000000-0010-0000-0000-000005000000}" name="LINEAS OPERATIVAS " dataDxfId="98" totalsRowDxfId="99" dataCellStyle="Énfasis5">
      <calculatedColumnFormula>+VLOOKUP(Tabla1[[#This Row],[llave 1]],[1]IG!$F$7:$T$97958,3,FALSE)</calculatedColumnFormula>
    </tableColumn>
    <tableColumn id="39" xr3:uid="{00000000-0010-0000-0000-000027000000}" name="PRODUCTO ( VSA)" dataDxfId="96" totalsRowDxfId="97" dataCellStyle="Énfasis5">
      <calculatedColumnFormula>+VLOOKUP(Tabla1[[#This Row],[llave 1]],[1]IG!$F$7:$T$97958,5,FALSE)</calculatedColumnFormula>
    </tableColumn>
    <tableColumn id="6" xr3:uid="{00000000-0010-0000-0000-000006000000}" name="COMPONENTE DE SALUD PUBLICA" dataDxfId="94" totalsRowDxfId="95" dataCellStyle="Énfasis5">
      <calculatedColumnFormula>+VLOOKUP(Tabla1[[#This Row],[llave 1]],[1]IG!$F$7:$T$97958,4,FALSE)</calculatedColumnFormula>
    </tableColumn>
    <tableColumn id="7" xr3:uid="{00000000-0010-0000-0000-000007000000}" name="UNIDAD DE MEDIDA_x000a_SEGUIMIENTO FINANCIERO" dataDxfId="92" totalsRowDxfId="93" dataCellStyle="Énfasis5">
      <calculatedColumnFormula>+VLOOKUP(Tabla1[[#This Row],[llave 1]],[1]IG!$F$7:$T$97958,6,FALSE)</calculatedColumnFormula>
    </tableColumn>
    <tableColumn id="8" xr3:uid="{00000000-0010-0000-0000-000008000000}" name="NIVEL DE OPERACIÓN" dataDxfId="90" totalsRowDxfId="91" dataCellStyle="Énfasis5">
      <calculatedColumnFormula>+VLOOKUP(Tabla1[[#This Row],[llave 1]],[1]IG!$F$7:$T$97958,7,FALSE)</calculatedColumnFormula>
    </tableColumn>
    <tableColumn id="9" xr3:uid="{00000000-0010-0000-0000-000009000000}" name="LOCALIDAD" dataDxfId="89" dataCellStyle="Énfasis5"/>
    <tableColumn id="10" xr3:uid="{00000000-0010-0000-0000-00000A000000}" name="MES" dataDxfId="88" dataCellStyle="Énfasis5"/>
    <tableColumn id="11" xr3:uid="{00000000-0010-0000-0000-00000B000000}" name="llave 2" dataDxfId="87" dataCellStyle="Énfasis5">
      <calculatedColumnFormula>+Tabla1[[#This Row],[llave 1]]&amp;Tabla1[[#This Row],[LOCALIDAD]]&amp;Tabla1[[#This Row],[MES]]</calculatedColumnFormula>
    </tableColumn>
    <tableColumn id="12" xr3:uid="{00000000-0010-0000-0000-00000C000000}" name="RESPONSABLE" dataDxfId="86" dataCellStyle="Énfasis5"/>
    <tableColumn id="33" xr3:uid="{00000000-0010-0000-0000-000021000000}" name="VALOR UNITARIO _x000a_" dataDxfId="84" totalsRowDxfId="85" dataCellStyle="Énfasis5">
      <calculatedColumnFormula>+VLOOKUP(Tabla1[[#This Row],[llave 2]],[1]IG!$O$7:$T$97958,2,FALSE)</calculatedColumnFormula>
    </tableColumn>
    <tableColumn id="30" xr3:uid="{00000000-0010-0000-0000-00001E000000}" name="META EJECUTADA " dataDxfId="82" totalsRowDxfId="83" dataCellStyle="Millares">
      <calculatedColumnFormula>+VLOOKUP(Tabla1[[#This Row],[llave 2]],[1]IG!$O$7:$T$97958,5,FALSE)</calculatedColumnFormula>
    </tableColumn>
    <tableColumn id="16" xr3:uid="{00000000-0010-0000-0000-000010000000}" name="VALOR EJECUTADO " dataDxfId="80" totalsRowDxfId="81" dataCellStyle="Énfasis5">
      <calculatedColumnFormula>+VLOOKUP(Tabla1[[#This Row],[llave 2]],[1]IG!$O$7:$T$97958,6,FALSE)</calculatedColumnFormula>
    </tableColumn>
    <tableColumn id="17" xr3:uid="{00000000-0010-0000-0000-000011000000}" name="Criterio de Glosa" dataDxfId="78" totalsRowDxfId="79" dataCellStyle="Énfasis5"/>
    <tableColumn id="18" xr3:uid="{00000000-0010-0000-0000-000012000000}" name="Porcentaje de Glosa" dataDxfId="76" totalsRowDxfId="77" dataCellStyle="Porcentaje"/>
    <tableColumn id="31" xr3:uid="{00000000-0010-0000-0000-00001F000000}" name="META AFECTADA POR LA GLOSA_x000a_" dataDxfId="74" totalsRowDxfId="75" dataCellStyle="Énfasis5"/>
    <tableColumn id="34" xr3:uid="{00000000-0010-0000-0000-000022000000}" name="VALOR  DE LA GLOSA INICIAL" dataDxfId="72" totalsRowDxfId="73" dataCellStyle="Moneda [0]">
      <calculatedColumnFormula>ROUND(Tabla1[[#This Row],[VALOR UNITARIO 
]]*Tabla1[[#This Row],[Porcentaje de Glosa]]*Tabla1[[#This Row],[META AFECTADA POR LA GLOSA
]],0)</calculatedColumnFormula>
    </tableColumn>
    <tableColumn id="21" xr3:uid="{00000000-0010-0000-0000-000015000000}" name="Motivo de la Glosa" dataDxfId="70" totalsRowDxfId="71" dataCellStyle="Énfasis5"/>
    <tableColumn id="15" xr3:uid="{00000000-0010-0000-0000-00000F000000}" name="RESPUESTA A LA GLOSA POR LA SUBRED" dataDxfId="68" totalsRowDxfId="69" dataCellStyle="Énfasis5"/>
    <tableColumn id="22" xr3:uid="{00000000-0010-0000-0000-000016000000}" name="Valor soportado por la Subred" dataDxfId="66" totalsRowDxfId="67" dataCellStyle="Énfasis5"/>
    <tableColumn id="23" xr3:uid="{00000000-0010-0000-0000-000017000000}" name="CONCILIACIÓN DE LA GLOSA" dataDxfId="64" totalsRowDxfId="65" dataCellStyle="Énfasis5"/>
    <tableColumn id="24" xr3:uid="{00000000-0010-0000-0000-000018000000}" name="VALOR GLOSA DEFINITIVA" dataDxfId="62" totalsRowDxfId="63" dataCellStyle="Énfasis5">
      <calculatedColumnFormula>ROUND(#REF!-Tabla1[[#This Row],[Valor soportado por la Subred]],0)</calculatedColumnFormula>
    </tableColumn>
    <tableColumn id="25" xr3:uid="{00000000-0010-0000-0000-000019000000}" name="Resolución en liquidación / Resolucion glosa" dataDxfId="60" totalsRowDxfId="61" dataCellStyle="Énfasis5"/>
    <tableColumn id="26" xr3:uid="{00000000-0010-0000-0000-00001A000000}" name="VALOR LEVANTADO EN LIQUIDACION" dataDxfId="58" totalsRowDxfId="59" dataCellStyle="Énfasis5"/>
    <tableColumn id="27" xr3:uid="{00000000-0010-0000-0000-00001B000000}" name="valor glosa definitiva despues de liquidación" dataDxfId="56" totalsRowDxfId="57" dataCellStyle="Énfasis5">
      <calculatedColumnFormula>ROUND(Tabla1[[#This Row],[VALOR GLOSA DEFINITIVA]]-Tabla1[[#This Row],[VALOR LEVANTADO EN LIQUIDACION]],0)</calculatedColumnFormula>
    </tableColumn>
    <tableColumn id="14" xr3:uid="{00000000-0010-0000-0000-00000E000000}" name="Columna1" dataDxfId="54" totalsRowDxfId="55" dataCellStyle="Énfasis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4" displayName="Tabla14" ref="B13:AE99" totalsRowShown="0" headerRowDxfId="53" dataDxfId="52" totalsRowDxfId="51" headerRowCellStyle="Énfasis5" dataCellStyle="Énfasis5">
  <autoFilter ref="B13:AE99" xr:uid="{00000000-0009-0000-0100-000002000000}"/>
  <tableColumns count="30">
    <tableColumn id="1" xr3:uid="{00000000-0010-0000-0100-000001000000}" name="TIPO DE SEGUIMIENTO" dataDxfId="50" dataCellStyle="Énfasis5"/>
    <tableColumn id="29" xr3:uid="{00000000-0010-0000-0100-00001D000000}" name="CODIGO ACTIVIDAD (AB)" dataDxfId="49" dataCellStyle="Énfasis5"/>
    <tableColumn id="2" xr3:uid="{00000000-0010-0000-0100-000002000000}" name="ACCIÓN INTEGRAL-INTEGRADA / _x000a_PROCESO INTEGRAL E INTEGRADO" dataDxfId="48" dataCellStyle="Énfasis5"/>
    <tableColumn id="36" xr3:uid="{00000000-0010-0000-0100-000024000000}" name="ENTORNO/PROCESO TRANSVERSAL" dataDxfId="47" dataCellStyle="Énfasis5"/>
    <tableColumn id="3" xr3:uid="{00000000-0010-0000-0100-000003000000}"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00000000-0010-0000-0100-000004000000}" name="ACCIÓN DE BIENESTAR" dataDxfId="44" totalsRowDxfId="45" dataCellStyle="Énfasis5"/>
    <tableColumn id="5" xr3:uid="{00000000-0010-0000-0100-000005000000}" name="LINEAS OPERATIVAS " dataDxfId="42" totalsRowDxfId="43" dataCellStyle="Énfasis5"/>
    <tableColumn id="39" xr3:uid="{00000000-0010-0000-0100-000027000000}" name="PRODUCTO ( VSA)" dataDxfId="40" totalsRowDxfId="41" dataCellStyle="Énfasis5"/>
    <tableColumn id="6" xr3:uid="{00000000-0010-0000-0100-000006000000}" name="COMPONENTE DE SALUD PUBLICA" dataDxfId="38" totalsRowDxfId="39" dataCellStyle="Énfasis5"/>
    <tableColumn id="7" xr3:uid="{00000000-0010-0000-0100-000007000000}" name="UNIDAD DE MEDIDA_x000a_SEGUIMIENTO FINANCIERO" dataDxfId="36" totalsRowDxfId="37" dataCellStyle="Énfasis5"/>
    <tableColumn id="8" xr3:uid="{00000000-0010-0000-0100-000008000000}" name="NIVEL DE OPERACIÓN" dataDxfId="34" totalsRowDxfId="35" dataCellStyle="Énfasis5"/>
    <tableColumn id="9" xr3:uid="{00000000-0010-0000-0100-000009000000}" name="LOCALIDAD" dataDxfId="33" dataCellStyle="Énfasis5"/>
    <tableColumn id="10" xr3:uid="{00000000-0010-0000-0100-00000A000000}" name="MES" dataDxfId="32" dataCellStyle="Énfasis5"/>
    <tableColumn id="11" xr3:uid="{00000000-0010-0000-0100-00000B000000}" name="llave 2" dataDxfId="31" dataCellStyle="Énfasis5"/>
    <tableColumn id="12" xr3:uid="{00000000-0010-0000-0100-00000C000000}" name="RESPONSABLE" dataDxfId="30" dataCellStyle="Énfasis5"/>
    <tableColumn id="33" xr3:uid="{00000000-0010-0000-0100-000021000000}" name="VALOR UNITARIO _x000a_" dataDxfId="28" totalsRowDxfId="29" dataCellStyle="Énfasis5"/>
    <tableColumn id="30" xr3:uid="{00000000-0010-0000-0100-00001E000000}" name="META EJECUTADA " dataDxfId="26" totalsRowDxfId="27" dataCellStyle="Millares"/>
    <tableColumn id="16" xr3:uid="{00000000-0010-0000-0100-000010000000}" name="VALOR EJECUTADO " dataDxfId="24" totalsRowDxfId="25" dataCellStyle="Énfasis5"/>
    <tableColumn id="17" xr3:uid="{00000000-0010-0000-0100-000011000000}" name="Criterio de Glosa" dataDxfId="22" totalsRowDxfId="23" dataCellStyle="Énfasis5"/>
    <tableColumn id="18" xr3:uid="{00000000-0010-0000-0100-000012000000}" name="Porcentaje de Glosa" dataDxfId="20" totalsRowDxfId="21" dataCellStyle="Porcentaje"/>
    <tableColumn id="31" xr3:uid="{00000000-0010-0000-0100-00001F000000}" name="META AFECTADA POR LA GLOSA_x000a_" dataDxfId="18" totalsRowDxfId="19" dataCellStyle="Énfasis5"/>
    <tableColumn id="34" xr3:uid="{00000000-0010-0000-0100-000022000000}" name="VALOR  DE LA GLOSA INICIAL"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556"/>
  <sheetViews>
    <sheetView tabSelected="1" topLeftCell="A8" zoomScale="80" zoomScaleNormal="80" workbookViewId="0">
      <selection activeCell="A14" sqref="A14"/>
    </sheetView>
  </sheetViews>
  <sheetFormatPr defaultColWidth="11.42578125" defaultRowHeight="12.75"/>
  <cols>
    <col min="1" max="1" width="3.42578125" style="50" customWidth="1"/>
    <col min="2" max="2" width="14.7109375" style="70" customWidth="1"/>
    <col min="3" max="3" width="11.140625" style="70" customWidth="1"/>
    <col min="4" max="4" width="22.42578125" style="50" customWidth="1"/>
    <col min="5" max="5" width="21.85546875" style="50" customWidth="1"/>
    <col min="6" max="6" width="3.42578125" style="71" hidden="1" customWidth="1"/>
    <col min="7" max="7" width="17.7109375" style="72" customWidth="1"/>
    <col min="8" max="8" width="21.42578125" style="73" customWidth="1"/>
    <col min="9" max="9" width="15.28515625" style="73" customWidth="1"/>
    <col min="10" max="10" width="20.42578125" style="73" customWidth="1"/>
    <col min="11" max="11" width="26.5703125" style="74" customWidth="1"/>
    <col min="12" max="12" width="27.42578125" style="73" customWidth="1"/>
    <col min="13" max="13" width="18.5703125" style="75" customWidth="1"/>
    <col min="14" max="14" width="15.140625" style="50" customWidth="1"/>
    <col min="15" max="15" width="18.42578125" style="73" customWidth="1"/>
    <col min="16" max="16" width="7.140625" style="76" hidden="1" customWidth="1"/>
    <col min="17" max="17" width="15.85546875" style="77" customWidth="1"/>
    <col min="18" max="18" width="15" style="75" customWidth="1"/>
    <col min="19" max="19" width="16.42578125" style="75" customWidth="1"/>
    <col min="20" max="20" width="17.5703125" style="73" customWidth="1"/>
    <col min="21" max="21" width="14.85546875" style="70" customWidth="1"/>
    <col min="22" max="22" width="15.5703125" style="78" customWidth="1"/>
    <col min="23" max="23" width="14.42578125" style="79" customWidth="1"/>
    <col min="24" max="24" width="22.42578125" style="80" customWidth="1"/>
    <col min="25" max="25" width="23.42578125" style="81" customWidth="1"/>
    <col min="26" max="26" width="14.42578125" style="82" customWidth="1"/>
    <col min="27" max="27" width="14.85546875" style="50" customWidth="1"/>
    <col min="28" max="28" width="16.42578125" style="80" customWidth="1"/>
    <col min="29" max="31" width="19.85546875" style="50" customWidth="1"/>
    <col min="32" max="32" width="18.42578125" style="50" customWidth="1"/>
    <col min="33" max="16384" width="11.42578125" style="50"/>
  </cols>
  <sheetData>
    <row r="1" spans="1:33" s="1" customFormat="1" ht="15" customHeight="1" thickBot="1">
      <c r="B1" s="302" t="s">
        <v>0</v>
      </c>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3"/>
    </row>
    <row r="2" spans="1:33" s="1" customFormat="1" ht="15" customHeight="1" thickTop="1" thickBot="1">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5"/>
    </row>
    <row r="3" spans="1:33" s="1" customFormat="1" ht="15" customHeight="1" thickTop="1" thickBot="1">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5"/>
    </row>
    <row r="4" spans="1:33" s="2" customFormat="1" ht="15" customHeight="1" thickTop="1" thickBot="1">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5"/>
    </row>
    <row r="5" spans="1:33" s="2" customFormat="1" ht="15" customHeight="1" thickTop="1" thickBot="1">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5"/>
    </row>
    <row r="6" spans="1:33" s="2" customFormat="1" ht="15" customHeight="1" thickTop="1" thickBot="1">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5"/>
    </row>
    <row r="7" spans="1:33" s="2" customFormat="1" ht="15" customHeight="1" thickTop="1" thickBot="1">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5"/>
    </row>
    <row r="8" spans="1:33" s="2" customFormat="1" ht="15" customHeight="1" thickTop="1" thickBot="1">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7"/>
    </row>
    <row r="9" spans="1:33" s="3" customFormat="1" ht="27.75" customHeight="1" thickTop="1" thickBot="1">
      <c r="B9" s="308" t="s">
        <v>1</v>
      </c>
      <c r="C9" s="309"/>
      <c r="D9" s="309"/>
      <c r="E9" s="309"/>
      <c r="F9" s="309"/>
      <c r="G9" s="309"/>
      <c r="H9" s="309"/>
      <c r="I9" s="309"/>
      <c r="J9" s="309"/>
      <c r="K9" s="310"/>
      <c r="L9" s="311" t="s">
        <v>2</v>
      </c>
      <c r="M9" s="311"/>
      <c r="N9" s="311"/>
      <c r="O9" s="312" t="s">
        <v>3</v>
      </c>
      <c r="P9" s="313" t="s">
        <v>4</v>
      </c>
      <c r="Q9" s="313"/>
      <c r="R9" s="313"/>
      <c r="S9" s="313"/>
      <c r="T9" s="313"/>
      <c r="U9" s="313"/>
      <c r="V9" s="313"/>
      <c r="W9" s="4" t="s">
        <v>5</v>
      </c>
      <c r="X9" s="5"/>
      <c r="Y9" s="301"/>
      <c r="Z9" s="301"/>
      <c r="AA9" s="301"/>
      <c r="AB9" s="301"/>
      <c r="AC9" s="301"/>
      <c r="AD9" s="301"/>
      <c r="AE9" s="301"/>
      <c r="AF9" s="301"/>
    </row>
    <row r="10" spans="1:33" s="3" customFormat="1" ht="87" customHeight="1" thickTop="1" thickBot="1">
      <c r="B10" s="314" t="s">
        <v>6</v>
      </c>
      <c r="C10" s="315"/>
      <c r="D10" s="315"/>
      <c r="E10" s="315"/>
      <c r="F10" s="315"/>
      <c r="G10" s="315"/>
      <c r="H10" s="315"/>
      <c r="I10" s="315"/>
      <c r="J10" s="315"/>
      <c r="K10" s="316"/>
      <c r="L10" s="317" t="s">
        <v>7</v>
      </c>
      <c r="M10" s="317"/>
      <c r="N10" s="317"/>
      <c r="O10" s="312"/>
      <c r="P10" s="313"/>
      <c r="Q10" s="313"/>
      <c r="R10" s="313"/>
      <c r="S10" s="313"/>
      <c r="T10" s="313"/>
      <c r="U10" s="313"/>
      <c r="V10" s="313"/>
      <c r="W10" s="4" t="s">
        <v>8</v>
      </c>
      <c r="X10" s="5"/>
      <c r="Y10" s="301"/>
      <c r="Z10" s="301"/>
      <c r="AA10" s="301"/>
      <c r="AB10" s="301"/>
      <c r="AC10" s="301"/>
      <c r="AD10" s="301"/>
      <c r="AE10" s="301"/>
      <c r="AF10" s="301"/>
    </row>
    <row r="11" spans="1:33" s="3" customFormat="1" ht="37.5" customHeight="1" thickTop="1" thickBot="1">
      <c r="B11" s="297" t="s">
        <v>9</v>
      </c>
      <c r="C11" s="298"/>
      <c r="D11" s="298"/>
      <c r="E11" s="298"/>
      <c r="F11" s="298"/>
      <c r="G11" s="298"/>
      <c r="H11" s="298"/>
      <c r="I11" s="298"/>
      <c r="J11" s="298"/>
      <c r="K11" s="299"/>
      <c r="L11" s="300" t="s">
        <v>10</v>
      </c>
      <c r="M11" s="300"/>
      <c r="N11" s="300"/>
      <c r="O11" s="6"/>
      <c r="P11" s="6"/>
      <c r="Q11" s="6"/>
      <c r="R11" s="7"/>
      <c r="S11" s="7"/>
      <c r="T11" s="8"/>
      <c r="U11" s="9"/>
      <c r="V11" s="10"/>
      <c r="W11" s="301"/>
      <c r="X11" s="301"/>
      <c r="Y11" s="301"/>
      <c r="Z11" s="301"/>
      <c r="AA11" s="301"/>
      <c r="AB11" s="301"/>
      <c r="AC11" s="11"/>
      <c r="AD11" s="12"/>
      <c r="AE11" s="12"/>
      <c r="AF11" s="12"/>
    </row>
    <row r="12" spans="1:33" s="13" customFormat="1" ht="74.25" customHeight="1" thickTop="1" thickBot="1">
      <c r="B12" s="14" t="s">
        <v>11</v>
      </c>
      <c r="C12" s="14" t="s">
        <v>12</v>
      </c>
      <c r="D12" s="14" t="s">
        <v>11</v>
      </c>
      <c r="E12" s="14" t="s">
        <v>11</v>
      </c>
      <c r="F12" s="15"/>
      <c r="G12" s="14" t="s">
        <v>11</v>
      </c>
      <c r="H12" s="16"/>
      <c r="I12" s="16"/>
      <c r="J12" s="16"/>
      <c r="K12" s="16"/>
      <c r="L12" s="16"/>
      <c r="M12" s="16"/>
      <c r="N12" s="14" t="s">
        <v>11</v>
      </c>
      <c r="O12" s="14" t="s">
        <v>11</v>
      </c>
      <c r="P12" s="14"/>
      <c r="Q12" s="14" t="s">
        <v>12</v>
      </c>
      <c r="R12" s="17"/>
      <c r="S12" s="17"/>
      <c r="T12" s="18">
        <f>+SUBTOTAL(9,T14:T300)</f>
        <v>4702297830.3345623</v>
      </c>
      <c r="U12" s="14" t="s">
        <v>11</v>
      </c>
      <c r="V12" s="14" t="s">
        <v>12</v>
      </c>
      <c r="W12" s="14" t="s">
        <v>12</v>
      </c>
      <c r="X12" s="18">
        <f>+SUBTOTAL(9,X14:X300)</f>
        <v>217138255</v>
      </c>
      <c r="Y12" s="17"/>
      <c r="Z12" s="19"/>
      <c r="AA12" s="20">
        <f>+SUBTOTAL(9,AA14:AA300)</f>
        <v>48894742.5</v>
      </c>
      <c r="AB12" s="21"/>
      <c r="AC12" s="270">
        <f>+SUBTOTAL(9,AC14:AC300)</f>
        <v>167447885.30000001</v>
      </c>
      <c r="AD12" s="21"/>
      <c r="AE12" s="22">
        <f>+SUBTOTAL(9,AE14:AE300)</f>
        <v>0</v>
      </c>
      <c r="AF12" s="22">
        <f>+SUBTOTAL(9,AF14:AF300)</f>
        <v>167447885</v>
      </c>
    </row>
    <row r="13" spans="1:33" s="28" customFormat="1" ht="96" customHeight="1" thickTop="1" thickBot="1">
      <c r="A13" s="23"/>
      <c r="B13" s="274" t="s">
        <v>13</v>
      </c>
      <c r="C13" s="274" t="s">
        <v>14</v>
      </c>
      <c r="D13" s="275" t="s">
        <v>15</v>
      </c>
      <c r="E13" s="274" t="s">
        <v>16</v>
      </c>
      <c r="F13" s="24" t="s">
        <v>17</v>
      </c>
      <c r="G13" s="274" t="s">
        <v>18</v>
      </c>
      <c r="H13" s="274" t="s">
        <v>19</v>
      </c>
      <c r="I13" s="274" t="s">
        <v>20</v>
      </c>
      <c r="J13" s="274" t="s">
        <v>21</v>
      </c>
      <c r="K13" s="274" t="s">
        <v>22</v>
      </c>
      <c r="L13" s="274" t="s">
        <v>23</v>
      </c>
      <c r="M13" s="274" t="s">
        <v>24</v>
      </c>
      <c r="N13" s="274" t="s">
        <v>25</v>
      </c>
      <c r="O13" s="274" t="s">
        <v>26</v>
      </c>
      <c r="P13" s="25" t="s">
        <v>27</v>
      </c>
      <c r="Q13" s="274" t="s">
        <v>28</v>
      </c>
      <c r="R13" s="274" t="s">
        <v>29</v>
      </c>
      <c r="S13" s="274" t="s">
        <v>30</v>
      </c>
      <c r="T13" s="274" t="s">
        <v>31</v>
      </c>
      <c r="U13" s="274" t="s">
        <v>32</v>
      </c>
      <c r="V13" s="274" t="s">
        <v>33</v>
      </c>
      <c r="W13" s="274" t="s">
        <v>34</v>
      </c>
      <c r="X13" s="276" t="s">
        <v>35</v>
      </c>
      <c r="Y13" s="274" t="s">
        <v>36</v>
      </c>
      <c r="Z13" s="277" t="s">
        <v>37</v>
      </c>
      <c r="AA13" s="278" t="s">
        <v>38</v>
      </c>
      <c r="AB13" s="278" t="s">
        <v>39</v>
      </c>
      <c r="AC13" s="278" t="s">
        <v>40</v>
      </c>
      <c r="AD13" s="26" t="s">
        <v>41</v>
      </c>
      <c r="AE13" s="26" t="s">
        <v>42</v>
      </c>
      <c r="AF13" s="26" t="s">
        <v>43</v>
      </c>
      <c r="AG13" s="348" t="s">
        <v>44</v>
      </c>
    </row>
    <row r="14" spans="1:33" s="29" customFormat="1" ht="123" customHeight="1" thickTop="1">
      <c r="B14" s="30" t="s">
        <v>45</v>
      </c>
      <c r="C14" s="31">
        <v>2498</v>
      </c>
      <c r="D14" s="30" t="s">
        <v>46</v>
      </c>
      <c r="E14" s="30" t="s">
        <v>47</v>
      </c>
      <c r="F14" s="32" t="s">
        <v>48</v>
      </c>
      <c r="G14" s="33">
        <v>2026</v>
      </c>
      <c r="H14" s="34" t="s">
        <v>49</v>
      </c>
      <c r="I14" s="34" t="s">
        <v>50</v>
      </c>
      <c r="J14" s="34" t="s">
        <v>51</v>
      </c>
      <c r="K14" s="34" t="s">
        <v>52</v>
      </c>
      <c r="L14" s="34" t="s">
        <v>53</v>
      </c>
      <c r="M14" s="34" t="s">
        <v>53</v>
      </c>
      <c r="N14" s="35" t="s">
        <v>54</v>
      </c>
      <c r="O14" s="36" t="s">
        <v>55</v>
      </c>
      <c r="P14" s="32" t="s">
        <v>56</v>
      </c>
      <c r="Q14" s="30" t="s">
        <v>57</v>
      </c>
      <c r="R14" s="37">
        <v>4413424</v>
      </c>
      <c r="S14" s="38">
        <v>3</v>
      </c>
      <c r="T14" s="39">
        <v>13240272</v>
      </c>
      <c r="U14" s="40" t="s">
        <v>58</v>
      </c>
      <c r="V14" s="41">
        <v>0.5</v>
      </c>
      <c r="W14" s="42">
        <v>1.6347461743988341</v>
      </c>
      <c r="X14" s="43">
        <v>3607414</v>
      </c>
      <c r="Y14" s="44" t="s">
        <v>59</v>
      </c>
      <c r="Z14" s="291" t="s">
        <v>60</v>
      </c>
      <c r="AA14" s="45">
        <v>0</v>
      </c>
      <c r="AB14" s="46" t="s">
        <v>61</v>
      </c>
      <c r="AC14" s="45">
        <f>ROUND(Tabla1[[#This Row],[VALOR  DE LA GLOSA INICIAL]]-Tabla1[[#This Row],[Valor soportado por la Subred]],0)</f>
        <v>3607414</v>
      </c>
      <c r="AD14" s="46"/>
      <c r="AE14" s="46"/>
      <c r="AF14" s="45">
        <f>ROUND(Tabla1[[#This Row],[VALOR GLOSA DEFINITIVA]]-Tabla1[[#This Row],[VALOR LEVANTADO EN LIQUIDACION]],0)</f>
        <v>3607414</v>
      </c>
      <c r="AG14" s="349"/>
    </row>
    <row r="15" spans="1:33" s="29" customFormat="1" ht="99.95" customHeight="1">
      <c r="B15" s="30" t="s">
        <v>45</v>
      </c>
      <c r="C15" s="31">
        <v>2498</v>
      </c>
      <c r="D15" s="30" t="s">
        <v>46</v>
      </c>
      <c r="E15" s="30" t="s">
        <v>47</v>
      </c>
      <c r="F15" s="32" t="s">
        <v>48</v>
      </c>
      <c r="G15" s="48">
        <v>2026</v>
      </c>
      <c r="H15" s="34" t="s">
        <v>49</v>
      </c>
      <c r="I15" s="34" t="s">
        <v>50</v>
      </c>
      <c r="J15" s="34" t="s">
        <v>51</v>
      </c>
      <c r="K15" s="34" t="s">
        <v>52</v>
      </c>
      <c r="L15" s="34" t="s">
        <v>53</v>
      </c>
      <c r="M15" s="34" t="s">
        <v>53</v>
      </c>
      <c r="N15" s="35" t="s">
        <v>54</v>
      </c>
      <c r="O15" s="36" t="s">
        <v>62</v>
      </c>
      <c r="P15" s="32" t="s">
        <v>56</v>
      </c>
      <c r="Q15" s="30" t="s">
        <v>57</v>
      </c>
      <c r="R15" s="37">
        <v>4413424</v>
      </c>
      <c r="S15" s="38">
        <v>3</v>
      </c>
      <c r="T15" s="39">
        <v>13240272</v>
      </c>
      <c r="U15" s="40" t="s">
        <v>58</v>
      </c>
      <c r="V15" s="41">
        <v>0.5</v>
      </c>
      <c r="W15" s="42">
        <v>0.34420758123398099</v>
      </c>
      <c r="X15" s="43">
        <v>759567</v>
      </c>
      <c r="Y15" s="44" t="s">
        <v>63</v>
      </c>
      <c r="Z15" s="291" t="s">
        <v>60</v>
      </c>
      <c r="AA15" s="45">
        <v>0</v>
      </c>
      <c r="AB15" s="46" t="s">
        <v>61</v>
      </c>
      <c r="AC15" s="45">
        <f>ROUND(Tabla1[[#This Row],[VALOR  DE LA GLOSA INICIAL]]-Tabla1[[#This Row],[Valor soportado por la Subred]],0)</f>
        <v>759567</v>
      </c>
      <c r="AD15" s="46"/>
      <c r="AE15" s="46"/>
      <c r="AF15" s="45">
        <f>ROUND(Tabla1[[#This Row],[VALOR GLOSA DEFINITIVA]]-Tabla1[[#This Row],[VALOR LEVANTADO EN LIQUIDACION]],0)</f>
        <v>759567</v>
      </c>
      <c r="AG15" s="46"/>
    </row>
    <row r="16" spans="1:33" s="29" customFormat="1" ht="99.95" customHeight="1">
      <c r="B16" s="30" t="s">
        <v>45</v>
      </c>
      <c r="C16" s="31">
        <v>2495</v>
      </c>
      <c r="D16" s="30" t="s">
        <v>46</v>
      </c>
      <c r="E16" s="30" t="s">
        <v>47</v>
      </c>
      <c r="F16" s="32" t="s">
        <v>64</v>
      </c>
      <c r="G16" s="33">
        <v>2026</v>
      </c>
      <c r="H16" s="34" t="s">
        <v>49</v>
      </c>
      <c r="I16" s="34" t="s">
        <v>50</v>
      </c>
      <c r="J16" s="34" t="s">
        <v>51</v>
      </c>
      <c r="K16" s="34" t="s">
        <v>52</v>
      </c>
      <c r="L16" s="34" t="s">
        <v>53</v>
      </c>
      <c r="M16" s="34" t="s">
        <v>53</v>
      </c>
      <c r="N16" s="35" t="s">
        <v>54</v>
      </c>
      <c r="O16" s="36" t="s">
        <v>55</v>
      </c>
      <c r="P16" s="32" t="s">
        <v>65</v>
      </c>
      <c r="Q16" s="30" t="s">
        <v>57</v>
      </c>
      <c r="R16" s="37">
        <v>2983376</v>
      </c>
      <c r="S16" s="38">
        <v>13</v>
      </c>
      <c r="T16" s="39">
        <v>38783888</v>
      </c>
      <c r="U16" s="40" t="s">
        <v>66</v>
      </c>
      <c r="V16" s="41">
        <v>0.5</v>
      </c>
      <c r="W16" s="42">
        <v>1.882113082628539</v>
      </c>
      <c r="X16" s="43">
        <v>2807526</v>
      </c>
      <c r="Y16" s="44" t="s">
        <v>67</v>
      </c>
      <c r="Z16" s="291" t="s">
        <v>60</v>
      </c>
      <c r="AA16" s="45">
        <v>0</v>
      </c>
      <c r="AB16" s="46" t="s">
        <v>68</v>
      </c>
      <c r="AC16" s="45">
        <f>ROUND(Tabla1[[#This Row],[VALOR  DE LA GLOSA INICIAL]]-Tabla1[[#This Row],[Valor soportado por la Subred]],0)</f>
        <v>2807526</v>
      </c>
      <c r="AD16" s="46"/>
      <c r="AE16" s="46"/>
      <c r="AF16" s="45">
        <f>ROUND(Tabla1[[#This Row],[VALOR GLOSA DEFINITIVA]]-Tabla1[[#This Row],[VALOR LEVANTADO EN LIQUIDACION]],0)</f>
        <v>2807526</v>
      </c>
      <c r="AG16" s="46"/>
    </row>
    <row r="17" spans="2:33" s="29" customFormat="1" ht="99.95" customHeight="1">
      <c r="B17" s="30" t="s">
        <v>45</v>
      </c>
      <c r="C17" s="31">
        <v>2495</v>
      </c>
      <c r="D17" s="30" t="s">
        <v>46</v>
      </c>
      <c r="E17" s="30" t="s">
        <v>47</v>
      </c>
      <c r="F17" s="32" t="s">
        <v>64</v>
      </c>
      <c r="G17" s="48">
        <v>2026</v>
      </c>
      <c r="H17" s="34" t="s">
        <v>49</v>
      </c>
      <c r="I17" s="34" t="s">
        <v>50</v>
      </c>
      <c r="J17" s="34" t="s">
        <v>51</v>
      </c>
      <c r="K17" s="34" t="s">
        <v>52</v>
      </c>
      <c r="L17" s="34" t="s">
        <v>53</v>
      </c>
      <c r="M17" s="34" t="s">
        <v>53</v>
      </c>
      <c r="N17" s="35" t="s">
        <v>54</v>
      </c>
      <c r="O17" s="36" t="s">
        <v>62</v>
      </c>
      <c r="P17" s="32" t="s">
        <v>69</v>
      </c>
      <c r="Q17" s="30" t="s">
        <v>57</v>
      </c>
      <c r="R17" s="37">
        <v>2983376</v>
      </c>
      <c r="S17" s="38">
        <v>13</v>
      </c>
      <c r="T17" s="39">
        <v>38783888</v>
      </c>
      <c r="U17" s="40" t="s">
        <v>66</v>
      </c>
      <c r="V17" s="41">
        <v>0.5</v>
      </c>
      <c r="W17" s="42">
        <v>1.8270451528737912</v>
      </c>
      <c r="X17" s="43">
        <v>2725381</v>
      </c>
      <c r="Y17" s="44" t="s">
        <v>70</v>
      </c>
      <c r="Z17" s="291" t="s">
        <v>60</v>
      </c>
      <c r="AA17" s="45">
        <v>0</v>
      </c>
      <c r="AB17" s="46" t="s">
        <v>68</v>
      </c>
      <c r="AC17" s="45">
        <f>ROUND(Tabla1[[#This Row],[VALOR  DE LA GLOSA INICIAL]]-Tabla1[[#This Row],[Valor soportado por la Subred]],0)</f>
        <v>2725381</v>
      </c>
      <c r="AD17" s="46"/>
      <c r="AE17" s="46"/>
      <c r="AF17" s="45">
        <f>ROUND(Tabla1[[#This Row],[VALOR GLOSA DEFINITIVA]]-Tabla1[[#This Row],[VALOR LEVANTADO EN LIQUIDACION]],0)</f>
        <v>2725381</v>
      </c>
      <c r="AG17" s="46"/>
    </row>
    <row r="18" spans="2:33" s="29" customFormat="1" ht="99.95" customHeight="1">
      <c r="B18" s="30" t="s">
        <v>45</v>
      </c>
      <c r="C18" s="31">
        <v>2496</v>
      </c>
      <c r="D18" s="30" t="s">
        <v>46</v>
      </c>
      <c r="E18" s="30" t="s">
        <v>47</v>
      </c>
      <c r="F18" s="32" t="s">
        <v>71</v>
      </c>
      <c r="G18" s="33">
        <v>2026</v>
      </c>
      <c r="H18" s="34" t="s">
        <v>49</v>
      </c>
      <c r="I18" s="34" t="s">
        <v>50</v>
      </c>
      <c r="J18" s="34" t="s">
        <v>51</v>
      </c>
      <c r="K18" s="34" t="s">
        <v>52</v>
      </c>
      <c r="L18" s="34" t="s">
        <v>53</v>
      </c>
      <c r="M18" s="34" t="s">
        <v>53</v>
      </c>
      <c r="N18" s="35" t="s">
        <v>72</v>
      </c>
      <c r="O18" s="36" t="s">
        <v>55</v>
      </c>
      <c r="P18" s="32" t="s">
        <v>73</v>
      </c>
      <c r="Q18" s="30" t="s">
        <v>57</v>
      </c>
      <c r="R18" s="37">
        <v>8210448</v>
      </c>
      <c r="S18" s="38">
        <v>13</v>
      </c>
      <c r="T18" s="39">
        <v>106735824</v>
      </c>
      <c r="U18" s="40" t="s">
        <v>74</v>
      </c>
      <c r="V18" s="41">
        <v>0.2</v>
      </c>
      <c r="W18" s="42">
        <v>1</v>
      </c>
      <c r="X18" s="43">
        <v>1642090</v>
      </c>
      <c r="Y18" s="44" t="s">
        <v>75</v>
      </c>
      <c r="Z18" s="291" t="s">
        <v>76</v>
      </c>
      <c r="AA18" s="45">
        <v>0</v>
      </c>
      <c r="AB18" s="46" t="s">
        <v>77</v>
      </c>
      <c r="AC18" s="45">
        <f>ROUND(Tabla1[[#This Row],[VALOR  DE LA GLOSA INICIAL]]-Tabla1[[#This Row],[Valor soportado por la Subred]],0)</f>
        <v>1642090</v>
      </c>
      <c r="AD18" s="46"/>
      <c r="AE18" s="46"/>
      <c r="AF18" s="45">
        <f>ROUND(Tabla1[[#This Row],[VALOR GLOSA DEFINITIVA]]-Tabla1[[#This Row],[VALOR LEVANTADO EN LIQUIDACION]],0)</f>
        <v>1642090</v>
      </c>
      <c r="AG18" s="46"/>
    </row>
    <row r="19" spans="2:33" s="29" customFormat="1" ht="99.95" customHeight="1">
      <c r="B19" s="30" t="s">
        <v>45</v>
      </c>
      <c r="C19" s="31">
        <v>2496</v>
      </c>
      <c r="D19" s="30" t="s">
        <v>46</v>
      </c>
      <c r="E19" s="30" t="s">
        <v>47</v>
      </c>
      <c r="F19" s="32" t="s">
        <v>71</v>
      </c>
      <c r="G19" s="48">
        <v>2026</v>
      </c>
      <c r="H19" s="34" t="s">
        <v>49</v>
      </c>
      <c r="I19" s="34" t="s">
        <v>50</v>
      </c>
      <c r="J19" s="34" t="s">
        <v>51</v>
      </c>
      <c r="K19" s="34" t="s">
        <v>52</v>
      </c>
      <c r="L19" s="34" t="s">
        <v>53</v>
      </c>
      <c r="M19" s="34" t="s">
        <v>53</v>
      </c>
      <c r="N19" s="35" t="s">
        <v>72</v>
      </c>
      <c r="O19" s="36" t="s">
        <v>62</v>
      </c>
      <c r="P19" s="32" t="s">
        <v>78</v>
      </c>
      <c r="Q19" s="30" t="s">
        <v>57</v>
      </c>
      <c r="R19" s="37">
        <v>8210448</v>
      </c>
      <c r="S19" s="38">
        <v>13</v>
      </c>
      <c r="T19" s="39">
        <v>106735824</v>
      </c>
      <c r="U19" s="40" t="s">
        <v>74</v>
      </c>
      <c r="V19" s="41">
        <v>0.1</v>
      </c>
      <c r="W19" s="42">
        <v>1</v>
      </c>
      <c r="X19" s="43">
        <v>821045</v>
      </c>
      <c r="Y19" s="44" t="s">
        <v>79</v>
      </c>
      <c r="Z19" s="291" t="s">
        <v>80</v>
      </c>
      <c r="AA19" s="45">
        <v>821045</v>
      </c>
      <c r="AB19" s="46" t="s">
        <v>81</v>
      </c>
      <c r="AC19" s="45">
        <f>ROUND(Tabla1[[#This Row],[VALOR  DE LA GLOSA INICIAL]]-Tabla1[[#This Row],[Valor soportado por la Subred]],0)</f>
        <v>0</v>
      </c>
      <c r="AD19" s="46"/>
      <c r="AE19" s="46"/>
      <c r="AF19" s="45">
        <f>ROUND(Tabla1[[#This Row],[VALOR GLOSA DEFINITIVA]]-Tabla1[[#This Row],[VALOR LEVANTADO EN LIQUIDACION]],0)</f>
        <v>0</v>
      </c>
      <c r="AG19" s="46"/>
    </row>
    <row r="20" spans="2:33" s="29" customFormat="1" ht="99.95" customHeight="1">
      <c r="B20" s="30" t="s">
        <v>45</v>
      </c>
      <c r="C20" s="31">
        <v>2499</v>
      </c>
      <c r="D20" s="30" t="s">
        <v>46</v>
      </c>
      <c r="E20" s="30" t="s">
        <v>47</v>
      </c>
      <c r="F20" s="32" t="s">
        <v>82</v>
      </c>
      <c r="G20" s="33">
        <v>2026</v>
      </c>
      <c r="H20" s="34" t="s">
        <v>49</v>
      </c>
      <c r="I20" s="34" t="s">
        <v>50</v>
      </c>
      <c r="J20" s="34" t="s">
        <v>51</v>
      </c>
      <c r="K20" s="34" t="s">
        <v>52</v>
      </c>
      <c r="L20" s="34" t="s">
        <v>53</v>
      </c>
      <c r="M20" s="34" t="s">
        <v>53</v>
      </c>
      <c r="N20" s="35" t="s">
        <v>83</v>
      </c>
      <c r="O20" s="36" t="s">
        <v>62</v>
      </c>
      <c r="P20" s="32" t="s">
        <v>84</v>
      </c>
      <c r="Q20" s="30" t="s">
        <v>57</v>
      </c>
      <c r="R20" s="37">
        <v>79540256</v>
      </c>
      <c r="S20" s="38">
        <v>1</v>
      </c>
      <c r="T20" s="39">
        <v>79540256</v>
      </c>
      <c r="U20" s="40" t="s">
        <v>74</v>
      </c>
      <c r="V20" s="41">
        <v>5.0000000000000001E-3</v>
      </c>
      <c r="W20" s="42">
        <v>1</v>
      </c>
      <c r="X20" s="43">
        <v>397701</v>
      </c>
      <c r="Y20" s="44" t="s">
        <v>85</v>
      </c>
      <c r="Z20" s="291" t="s">
        <v>60</v>
      </c>
      <c r="AA20" s="45">
        <v>0</v>
      </c>
      <c r="AB20" s="46" t="s">
        <v>86</v>
      </c>
      <c r="AC20" s="45">
        <f>ROUND(Tabla1[[#This Row],[VALOR  DE LA GLOSA INICIAL]]-Tabla1[[#This Row],[Valor soportado por la Subred]],0)</f>
        <v>397701</v>
      </c>
      <c r="AD20" s="46"/>
      <c r="AE20" s="46"/>
      <c r="AF20" s="45">
        <f>ROUND(Tabla1[[#This Row],[VALOR GLOSA DEFINITIVA]]-Tabla1[[#This Row],[VALOR LEVANTADO EN LIQUIDACION]],0)</f>
        <v>397701</v>
      </c>
      <c r="AG20" s="46"/>
    </row>
    <row r="21" spans="2:33" s="29" customFormat="1" ht="99.95" customHeight="1">
      <c r="B21" s="30" t="s">
        <v>45</v>
      </c>
      <c r="C21" s="31">
        <v>2494</v>
      </c>
      <c r="D21" s="30" t="s">
        <v>46</v>
      </c>
      <c r="E21" s="30" t="s">
        <v>47</v>
      </c>
      <c r="F21" s="32" t="s">
        <v>87</v>
      </c>
      <c r="G21" s="48">
        <v>2026</v>
      </c>
      <c r="H21" s="34" t="s">
        <v>49</v>
      </c>
      <c r="I21" s="34" t="s">
        <v>50</v>
      </c>
      <c r="J21" s="34" t="s">
        <v>51</v>
      </c>
      <c r="K21" s="34" t="s">
        <v>52</v>
      </c>
      <c r="L21" s="34" t="s">
        <v>53</v>
      </c>
      <c r="M21" s="34" t="s">
        <v>53</v>
      </c>
      <c r="N21" s="35" t="s">
        <v>88</v>
      </c>
      <c r="O21" s="36" t="s">
        <v>55</v>
      </c>
      <c r="P21" s="32" t="s">
        <v>89</v>
      </c>
      <c r="Q21" s="30" t="s">
        <v>57</v>
      </c>
      <c r="R21" s="37">
        <v>2983376</v>
      </c>
      <c r="S21" s="38">
        <v>3</v>
      </c>
      <c r="T21" s="39">
        <v>8950128</v>
      </c>
      <c r="U21" s="40" t="s">
        <v>74</v>
      </c>
      <c r="V21" s="41">
        <v>1</v>
      </c>
      <c r="W21" s="42">
        <v>1</v>
      </c>
      <c r="X21" s="43">
        <v>2983376</v>
      </c>
      <c r="Y21" s="44" t="s">
        <v>90</v>
      </c>
      <c r="Z21" s="291" t="s">
        <v>91</v>
      </c>
      <c r="AA21" s="45">
        <v>2983376</v>
      </c>
      <c r="AB21" s="46" t="s">
        <v>92</v>
      </c>
      <c r="AC21" s="45">
        <f>ROUND(Tabla1[[#This Row],[VALOR  DE LA GLOSA INICIAL]]-Tabla1[[#This Row],[Valor soportado por la Subred]],0)</f>
        <v>0</v>
      </c>
      <c r="AD21" s="46"/>
      <c r="AE21" s="46"/>
      <c r="AF21" s="45">
        <f>ROUND(Tabla1[[#This Row],[VALOR GLOSA DEFINITIVA]]-Tabla1[[#This Row],[VALOR LEVANTADO EN LIQUIDACION]],0)</f>
        <v>0</v>
      </c>
      <c r="AG21" s="46"/>
    </row>
    <row r="22" spans="2:33" s="29" customFormat="1" ht="99.95" customHeight="1">
      <c r="B22" s="30" t="s">
        <v>45</v>
      </c>
      <c r="C22" s="31">
        <v>8</v>
      </c>
      <c r="D22" s="30" t="s">
        <v>93</v>
      </c>
      <c r="E22" s="30" t="s">
        <v>94</v>
      </c>
      <c r="F22" s="32" t="s">
        <v>95</v>
      </c>
      <c r="G22" s="33">
        <v>2026</v>
      </c>
      <c r="H22" s="34" t="s">
        <v>96</v>
      </c>
      <c r="I22" s="34" t="s">
        <v>97</v>
      </c>
      <c r="J22" s="34" t="s">
        <v>98</v>
      </c>
      <c r="K22" s="34" t="s">
        <v>52</v>
      </c>
      <c r="L22" s="34" t="s">
        <v>99</v>
      </c>
      <c r="M22" s="34" t="s">
        <v>100</v>
      </c>
      <c r="N22" s="35" t="s">
        <v>101</v>
      </c>
      <c r="O22" s="36" t="s">
        <v>55</v>
      </c>
      <c r="P22" s="32" t="s">
        <v>102</v>
      </c>
      <c r="Q22" s="30" t="s">
        <v>57</v>
      </c>
      <c r="R22" s="37">
        <v>9098064</v>
      </c>
      <c r="S22" s="38">
        <v>1</v>
      </c>
      <c r="T22" s="39">
        <v>9098064</v>
      </c>
      <c r="U22" s="40" t="s">
        <v>103</v>
      </c>
      <c r="V22" s="41">
        <v>0.05</v>
      </c>
      <c r="W22" s="42">
        <v>1</v>
      </c>
      <c r="X22" s="43">
        <v>454903</v>
      </c>
      <c r="Y22" s="44" t="s">
        <v>104</v>
      </c>
      <c r="Z22" s="291" t="s">
        <v>105</v>
      </c>
      <c r="AA22" s="45">
        <v>0</v>
      </c>
      <c r="AB22" s="46" t="s">
        <v>106</v>
      </c>
      <c r="AC22" s="45">
        <f>ROUND(Tabla1[[#This Row],[VALOR  DE LA GLOSA INICIAL]]-Tabla1[[#This Row],[Valor soportado por la Subred]],0)</f>
        <v>454903</v>
      </c>
      <c r="AD22" s="46"/>
      <c r="AE22" s="46"/>
      <c r="AF22" s="45">
        <f>ROUND(Tabla1[[#This Row],[VALOR GLOSA DEFINITIVA]]-Tabla1[[#This Row],[VALOR LEVANTADO EN LIQUIDACION]],0)</f>
        <v>454903</v>
      </c>
      <c r="AG22" s="46"/>
    </row>
    <row r="23" spans="2:33" s="29" customFormat="1" ht="99.95" customHeight="1">
      <c r="B23" s="30" t="s">
        <v>45</v>
      </c>
      <c r="C23" s="31">
        <v>8</v>
      </c>
      <c r="D23" s="30" t="s">
        <v>93</v>
      </c>
      <c r="E23" s="30" t="s">
        <v>94</v>
      </c>
      <c r="F23" s="32" t="s">
        <v>95</v>
      </c>
      <c r="G23" s="48">
        <v>2026</v>
      </c>
      <c r="H23" s="34" t="s">
        <v>96</v>
      </c>
      <c r="I23" s="34" t="s">
        <v>97</v>
      </c>
      <c r="J23" s="34" t="s">
        <v>98</v>
      </c>
      <c r="K23" s="34" t="s">
        <v>52</v>
      </c>
      <c r="L23" s="34" t="s">
        <v>99</v>
      </c>
      <c r="M23" s="34" t="s">
        <v>100</v>
      </c>
      <c r="N23" s="35" t="s">
        <v>101</v>
      </c>
      <c r="O23" s="36" t="s">
        <v>62</v>
      </c>
      <c r="P23" s="32" t="s">
        <v>107</v>
      </c>
      <c r="Q23" s="30" t="s">
        <v>57</v>
      </c>
      <c r="R23" s="37">
        <v>9098064</v>
      </c>
      <c r="S23" s="38">
        <v>1</v>
      </c>
      <c r="T23" s="39">
        <v>9098064</v>
      </c>
      <c r="U23" s="40" t="s">
        <v>103</v>
      </c>
      <c r="V23" s="41">
        <v>0.05</v>
      </c>
      <c r="W23" s="42">
        <v>1</v>
      </c>
      <c r="X23" s="43">
        <v>454903</v>
      </c>
      <c r="Y23" s="44" t="s">
        <v>108</v>
      </c>
      <c r="Z23" s="291" t="s">
        <v>109</v>
      </c>
      <c r="AA23" s="45">
        <v>0</v>
      </c>
      <c r="AB23" s="46" t="s">
        <v>106</v>
      </c>
      <c r="AC23" s="45">
        <f>ROUND(Tabla1[[#This Row],[VALOR  DE LA GLOSA INICIAL]]-Tabla1[[#This Row],[Valor soportado por la Subred]],0)</f>
        <v>454903</v>
      </c>
      <c r="AD23" s="46"/>
      <c r="AE23" s="46"/>
      <c r="AF23" s="45">
        <f>ROUND(Tabla1[[#This Row],[VALOR GLOSA DEFINITIVA]]-Tabla1[[#This Row],[VALOR LEVANTADO EN LIQUIDACION]],0)</f>
        <v>454903</v>
      </c>
      <c r="AG23" s="46"/>
    </row>
    <row r="24" spans="2:33" s="29" customFormat="1" ht="99.95" customHeight="1">
      <c r="B24" s="30" t="s">
        <v>45</v>
      </c>
      <c r="C24" s="31">
        <v>31</v>
      </c>
      <c r="D24" s="30" t="s">
        <v>46</v>
      </c>
      <c r="E24" s="30" t="s">
        <v>47</v>
      </c>
      <c r="F24" s="32" t="s">
        <v>110</v>
      </c>
      <c r="G24" s="33">
        <v>2026</v>
      </c>
      <c r="H24" s="34" t="s">
        <v>111</v>
      </c>
      <c r="I24" s="34" t="s">
        <v>112</v>
      </c>
      <c r="J24" s="34" t="s">
        <v>113</v>
      </c>
      <c r="K24" s="34" t="s">
        <v>52</v>
      </c>
      <c r="L24" s="34" t="s">
        <v>53</v>
      </c>
      <c r="M24" s="34" t="s">
        <v>53</v>
      </c>
      <c r="N24" s="35" t="s">
        <v>72</v>
      </c>
      <c r="O24" s="36" t="s">
        <v>55</v>
      </c>
      <c r="P24" s="32" t="s">
        <v>114</v>
      </c>
      <c r="Q24" s="30" t="s">
        <v>115</v>
      </c>
      <c r="R24" s="37">
        <v>91656</v>
      </c>
      <c r="S24" s="38">
        <v>22</v>
      </c>
      <c r="T24" s="39">
        <v>2016432</v>
      </c>
      <c r="U24" s="40" t="s">
        <v>74</v>
      </c>
      <c r="V24" s="41">
        <v>1</v>
      </c>
      <c r="W24" s="42">
        <v>1</v>
      </c>
      <c r="X24" s="43">
        <v>91656</v>
      </c>
      <c r="Y24" s="44" t="s">
        <v>116</v>
      </c>
      <c r="Z24" s="291" t="s">
        <v>117</v>
      </c>
      <c r="AA24" s="45">
        <v>0</v>
      </c>
      <c r="AB24" s="46" t="s">
        <v>118</v>
      </c>
      <c r="AC24" s="45">
        <f>ROUND(Tabla1[[#This Row],[VALOR  DE LA GLOSA INICIAL]]-Tabla1[[#This Row],[Valor soportado por la Subred]],0)</f>
        <v>91656</v>
      </c>
      <c r="AD24" s="46"/>
      <c r="AE24" s="46"/>
      <c r="AF24" s="45">
        <f>ROUND(Tabla1[[#This Row],[VALOR GLOSA DEFINITIVA]]-Tabla1[[#This Row],[VALOR LEVANTADO EN LIQUIDACION]],0)</f>
        <v>91656</v>
      </c>
      <c r="AG24" s="46"/>
    </row>
    <row r="25" spans="2:33" s="29" customFormat="1" ht="99.95" customHeight="1">
      <c r="B25" s="30" t="s">
        <v>45</v>
      </c>
      <c r="C25" s="31">
        <v>46</v>
      </c>
      <c r="D25" s="30" t="s">
        <v>46</v>
      </c>
      <c r="E25" s="30" t="s">
        <v>47</v>
      </c>
      <c r="F25" s="32" t="s">
        <v>119</v>
      </c>
      <c r="G25" s="48">
        <v>2026</v>
      </c>
      <c r="H25" s="34" t="s">
        <v>111</v>
      </c>
      <c r="I25" s="34" t="s">
        <v>112</v>
      </c>
      <c r="J25" s="34" t="s">
        <v>113</v>
      </c>
      <c r="K25" s="34" t="s">
        <v>52</v>
      </c>
      <c r="L25" s="34" t="s">
        <v>53</v>
      </c>
      <c r="M25" s="34" t="s">
        <v>53</v>
      </c>
      <c r="N25" s="35" t="s">
        <v>54</v>
      </c>
      <c r="O25" s="36" t="s">
        <v>55</v>
      </c>
      <c r="P25" s="32" t="s">
        <v>120</v>
      </c>
      <c r="Q25" s="30" t="s">
        <v>115</v>
      </c>
      <c r="R25" s="37">
        <v>122208</v>
      </c>
      <c r="S25" s="38">
        <v>11</v>
      </c>
      <c r="T25" s="39">
        <v>1344288</v>
      </c>
      <c r="U25" s="40" t="s">
        <v>74</v>
      </c>
      <c r="V25" s="41">
        <v>1</v>
      </c>
      <c r="W25" s="42">
        <v>1</v>
      </c>
      <c r="X25" s="43">
        <v>122208</v>
      </c>
      <c r="Y25" s="44" t="s">
        <v>121</v>
      </c>
      <c r="Z25" s="291" t="s">
        <v>117</v>
      </c>
      <c r="AA25" s="45">
        <v>0</v>
      </c>
      <c r="AB25" s="46" t="s">
        <v>118</v>
      </c>
      <c r="AC25" s="45">
        <f>ROUND(Tabla1[[#This Row],[VALOR  DE LA GLOSA INICIAL]]-Tabla1[[#This Row],[Valor soportado por la Subred]],0)</f>
        <v>122208</v>
      </c>
      <c r="AD25" s="46"/>
      <c r="AE25" s="46"/>
      <c r="AF25" s="45">
        <f>ROUND(Tabla1[[#This Row],[VALOR GLOSA DEFINITIVA]]-Tabla1[[#This Row],[VALOR LEVANTADO EN LIQUIDACION]],0)</f>
        <v>122208</v>
      </c>
      <c r="AG25" s="46"/>
    </row>
    <row r="26" spans="2:33" s="29" customFormat="1" ht="99.95" customHeight="1">
      <c r="B26" s="30" t="s">
        <v>45</v>
      </c>
      <c r="C26" s="31">
        <v>2027</v>
      </c>
      <c r="D26" s="30" t="s">
        <v>46</v>
      </c>
      <c r="E26" s="30" t="s">
        <v>47</v>
      </c>
      <c r="F26" s="32" t="s">
        <v>122</v>
      </c>
      <c r="G26" s="33">
        <v>2026</v>
      </c>
      <c r="H26" s="34" t="s">
        <v>111</v>
      </c>
      <c r="I26" s="34" t="s">
        <v>112</v>
      </c>
      <c r="J26" s="34" t="s">
        <v>113</v>
      </c>
      <c r="K26" s="34" t="s">
        <v>52</v>
      </c>
      <c r="L26" s="34" t="s">
        <v>53</v>
      </c>
      <c r="M26" s="34" t="s">
        <v>53</v>
      </c>
      <c r="N26" s="35" t="s">
        <v>54</v>
      </c>
      <c r="O26" s="36" t="s">
        <v>55</v>
      </c>
      <c r="P26" s="32" t="s">
        <v>123</v>
      </c>
      <c r="Q26" s="30" t="s">
        <v>115</v>
      </c>
      <c r="R26" s="37">
        <v>244416</v>
      </c>
      <c r="S26" s="38">
        <v>2</v>
      </c>
      <c r="T26" s="39">
        <v>488832</v>
      </c>
      <c r="U26" s="40" t="s">
        <v>74</v>
      </c>
      <c r="V26" s="41">
        <v>1</v>
      </c>
      <c r="W26" s="42">
        <v>1</v>
      </c>
      <c r="X26" s="43">
        <v>244416</v>
      </c>
      <c r="Y26" s="44" t="s">
        <v>124</v>
      </c>
      <c r="Z26" s="291" t="s">
        <v>117</v>
      </c>
      <c r="AA26" s="45">
        <v>0</v>
      </c>
      <c r="AB26" s="46" t="s">
        <v>118</v>
      </c>
      <c r="AC26" s="45">
        <f>ROUND(Tabla1[[#This Row],[VALOR  DE LA GLOSA INICIAL]]-Tabla1[[#This Row],[Valor soportado por la Subred]],0)</f>
        <v>244416</v>
      </c>
      <c r="AD26" s="46"/>
      <c r="AE26" s="46"/>
      <c r="AF26" s="45">
        <f>ROUND(Tabla1[[#This Row],[VALOR GLOSA DEFINITIVA]]-Tabla1[[#This Row],[VALOR LEVANTADO EN LIQUIDACION]],0)</f>
        <v>244416</v>
      </c>
      <c r="AG26" s="46"/>
    </row>
    <row r="27" spans="2:33" s="29" customFormat="1" ht="99.95" customHeight="1">
      <c r="B27" s="30" t="s">
        <v>45</v>
      </c>
      <c r="C27" s="31">
        <v>1005</v>
      </c>
      <c r="D27" s="30" t="s">
        <v>46</v>
      </c>
      <c r="E27" s="30" t="s">
        <v>47</v>
      </c>
      <c r="F27" s="32" t="s">
        <v>125</v>
      </c>
      <c r="G27" s="48">
        <v>2025</v>
      </c>
      <c r="H27" s="34" t="s">
        <v>111</v>
      </c>
      <c r="I27" s="34" t="s">
        <v>112</v>
      </c>
      <c r="J27" s="34" t="s">
        <v>113</v>
      </c>
      <c r="K27" s="34" t="s">
        <v>52</v>
      </c>
      <c r="L27" s="34" t="s">
        <v>53</v>
      </c>
      <c r="M27" s="34" t="s">
        <v>53</v>
      </c>
      <c r="N27" s="35" t="s">
        <v>54</v>
      </c>
      <c r="O27" s="36" t="s">
        <v>62</v>
      </c>
      <c r="P27" s="32" t="s">
        <v>126</v>
      </c>
      <c r="Q27" s="30" t="s">
        <v>115</v>
      </c>
      <c r="R27" s="37">
        <v>91656</v>
      </c>
      <c r="S27" s="38">
        <v>16</v>
      </c>
      <c r="T27" s="39">
        <v>1466496</v>
      </c>
      <c r="U27" s="40" t="s">
        <v>74</v>
      </c>
      <c r="V27" s="41">
        <v>1</v>
      </c>
      <c r="W27" s="42">
        <v>1</v>
      </c>
      <c r="X27" s="43">
        <v>91656</v>
      </c>
      <c r="Y27" s="44" t="s">
        <v>127</v>
      </c>
      <c r="Z27" s="291" t="s">
        <v>128</v>
      </c>
      <c r="AA27" s="45">
        <v>0</v>
      </c>
      <c r="AB27" s="46" t="s">
        <v>129</v>
      </c>
      <c r="AC27" s="45">
        <f>ROUND(Tabla1[[#This Row],[VALOR  DE LA GLOSA INICIAL]]-Tabla1[[#This Row],[Valor soportado por la Subred]],0)</f>
        <v>91656</v>
      </c>
      <c r="AD27" s="46"/>
      <c r="AE27" s="46"/>
      <c r="AF27" s="45">
        <f>ROUND(Tabla1[[#This Row],[VALOR GLOSA DEFINITIVA]]-Tabla1[[#This Row],[VALOR LEVANTADO EN LIQUIDACION]],0)</f>
        <v>91656</v>
      </c>
      <c r="AG27" s="46"/>
    </row>
    <row r="28" spans="2:33" s="29" customFormat="1" ht="99.95" customHeight="1">
      <c r="B28" s="30" t="s">
        <v>45</v>
      </c>
      <c r="C28" s="31">
        <v>31</v>
      </c>
      <c r="D28" s="30" t="s">
        <v>46</v>
      </c>
      <c r="E28" s="30" t="s">
        <v>47</v>
      </c>
      <c r="F28" s="32" t="s">
        <v>110</v>
      </c>
      <c r="G28" s="33">
        <v>2026</v>
      </c>
      <c r="H28" s="34" t="s">
        <v>111</v>
      </c>
      <c r="I28" s="34" t="s">
        <v>112</v>
      </c>
      <c r="J28" s="34" t="s">
        <v>113</v>
      </c>
      <c r="K28" s="34" t="s">
        <v>52</v>
      </c>
      <c r="L28" s="34" t="s">
        <v>53</v>
      </c>
      <c r="M28" s="34" t="s">
        <v>53</v>
      </c>
      <c r="N28" s="35" t="s">
        <v>54</v>
      </c>
      <c r="O28" s="36" t="s">
        <v>62</v>
      </c>
      <c r="P28" s="32" t="s">
        <v>130</v>
      </c>
      <c r="Q28" s="30" t="s">
        <v>115</v>
      </c>
      <c r="R28" s="37">
        <v>91656</v>
      </c>
      <c r="S28" s="38">
        <v>1</v>
      </c>
      <c r="T28" s="39">
        <v>91656</v>
      </c>
      <c r="U28" s="40" t="s">
        <v>74</v>
      </c>
      <c r="V28" s="41">
        <v>1</v>
      </c>
      <c r="W28" s="42">
        <v>1</v>
      </c>
      <c r="X28" s="43">
        <v>91656</v>
      </c>
      <c r="Y28" s="44" t="s">
        <v>131</v>
      </c>
      <c r="Z28" s="291" t="s">
        <v>117</v>
      </c>
      <c r="AA28" s="45">
        <v>0</v>
      </c>
      <c r="AB28" s="46" t="s">
        <v>118</v>
      </c>
      <c r="AC28" s="45">
        <f>ROUND(Tabla1[[#This Row],[VALOR  DE LA GLOSA INICIAL]]-Tabla1[[#This Row],[Valor soportado por la Subred]],0)</f>
        <v>91656</v>
      </c>
      <c r="AD28" s="46"/>
      <c r="AE28" s="46"/>
      <c r="AF28" s="45">
        <f>ROUND(Tabla1[[#This Row],[VALOR GLOSA DEFINITIVA]]-Tabla1[[#This Row],[VALOR LEVANTADO EN LIQUIDACION]],0)</f>
        <v>91656</v>
      </c>
      <c r="AG28" s="46"/>
    </row>
    <row r="29" spans="2:33" s="29" customFormat="1" ht="99.95" customHeight="1">
      <c r="B29" s="30" t="s">
        <v>45</v>
      </c>
      <c r="C29" s="31">
        <v>2153</v>
      </c>
      <c r="D29" s="30" t="s">
        <v>46</v>
      </c>
      <c r="E29" s="30" t="s">
        <v>47</v>
      </c>
      <c r="F29" s="32" t="s">
        <v>132</v>
      </c>
      <c r="G29" s="48">
        <v>2026</v>
      </c>
      <c r="H29" s="34" t="s">
        <v>111</v>
      </c>
      <c r="I29" s="34" t="s">
        <v>112</v>
      </c>
      <c r="J29" s="34" t="s">
        <v>113</v>
      </c>
      <c r="K29" s="34" t="s">
        <v>52</v>
      </c>
      <c r="L29" s="34" t="s">
        <v>53</v>
      </c>
      <c r="M29" s="34" t="s">
        <v>53</v>
      </c>
      <c r="N29" s="35" t="s">
        <v>54</v>
      </c>
      <c r="O29" s="36" t="s">
        <v>62</v>
      </c>
      <c r="P29" s="32" t="s">
        <v>133</v>
      </c>
      <c r="Q29" s="30" t="s">
        <v>115</v>
      </c>
      <c r="R29" s="37">
        <v>183312</v>
      </c>
      <c r="S29" s="38">
        <v>13</v>
      </c>
      <c r="T29" s="39">
        <v>2383056</v>
      </c>
      <c r="U29" s="40" t="s">
        <v>74</v>
      </c>
      <c r="V29" s="41">
        <v>1</v>
      </c>
      <c r="W29" s="42">
        <v>2</v>
      </c>
      <c r="X29" s="43">
        <v>366624</v>
      </c>
      <c r="Y29" s="44" t="s">
        <v>134</v>
      </c>
      <c r="Z29" s="291" t="s">
        <v>117</v>
      </c>
      <c r="AA29" s="45">
        <v>0</v>
      </c>
      <c r="AB29" s="46" t="s">
        <v>118</v>
      </c>
      <c r="AC29" s="45">
        <f>ROUND(Tabla1[[#This Row],[VALOR  DE LA GLOSA INICIAL]]-Tabla1[[#This Row],[Valor soportado por la Subred]],0)</f>
        <v>366624</v>
      </c>
      <c r="AD29" s="46"/>
      <c r="AE29" s="46"/>
      <c r="AF29" s="45">
        <f>ROUND(Tabla1[[#This Row],[VALOR GLOSA DEFINITIVA]]-Tabla1[[#This Row],[VALOR LEVANTADO EN LIQUIDACION]],0)</f>
        <v>366624</v>
      </c>
      <c r="AG29" s="46"/>
    </row>
    <row r="30" spans="2:33" s="29" customFormat="1" ht="99.95" customHeight="1">
      <c r="B30" s="30" t="s">
        <v>45</v>
      </c>
      <c r="C30" s="31">
        <v>2154</v>
      </c>
      <c r="D30" s="30" t="s">
        <v>46</v>
      </c>
      <c r="E30" s="30" t="s">
        <v>47</v>
      </c>
      <c r="F30" s="32" t="s">
        <v>135</v>
      </c>
      <c r="G30" s="33">
        <v>2026</v>
      </c>
      <c r="H30" s="34" t="s">
        <v>111</v>
      </c>
      <c r="I30" s="34" t="s">
        <v>112</v>
      </c>
      <c r="J30" s="34" t="s">
        <v>113</v>
      </c>
      <c r="K30" s="34" t="s">
        <v>52</v>
      </c>
      <c r="L30" s="34" t="s">
        <v>53</v>
      </c>
      <c r="M30" s="34" t="s">
        <v>53</v>
      </c>
      <c r="N30" s="35" t="s">
        <v>72</v>
      </c>
      <c r="O30" s="36" t="s">
        <v>62</v>
      </c>
      <c r="P30" s="32" t="s">
        <v>136</v>
      </c>
      <c r="Q30" s="30" t="s">
        <v>115</v>
      </c>
      <c r="R30" s="37">
        <v>122208</v>
      </c>
      <c r="S30" s="38">
        <v>23</v>
      </c>
      <c r="T30" s="39">
        <v>2810784</v>
      </c>
      <c r="U30" s="40" t="s">
        <v>74</v>
      </c>
      <c r="V30" s="41">
        <v>1</v>
      </c>
      <c r="W30" s="42">
        <v>2</v>
      </c>
      <c r="X30" s="43">
        <v>244416</v>
      </c>
      <c r="Y30" s="44" t="s">
        <v>137</v>
      </c>
      <c r="Z30" s="291" t="s">
        <v>117</v>
      </c>
      <c r="AA30" s="45">
        <v>0</v>
      </c>
      <c r="AB30" s="46" t="s">
        <v>118</v>
      </c>
      <c r="AC30" s="45">
        <f>ROUND(Tabla1[[#This Row],[VALOR  DE LA GLOSA INICIAL]]-Tabla1[[#This Row],[Valor soportado por la Subred]],0)</f>
        <v>244416</v>
      </c>
      <c r="AD30" s="46"/>
      <c r="AE30" s="46"/>
      <c r="AF30" s="45">
        <f>ROUND(Tabla1[[#This Row],[VALOR GLOSA DEFINITIVA]]-Tabla1[[#This Row],[VALOR LEVANTADO EN LIQUIDACION]],0)</f>
        <v>244416</v>
      </c>
      <c r="AG30" s="46"/>
    </row>
    <row r="31" spans="2:33" s="29" customFormat="1" ht="99.95" customHeight="1">
      <c r="B31" s="30" t="s">
        <v>45</v>
      </c>
      <c r="C31" s="31">
        <v>2025</v>
      </c>
      <c r="D31" s="30" t="s">
        <v>46</v>
      </c>
      <c r="E31" s="30" t="s">
        <v>47</v>
      </c>
      <c r="F31" s="32" t="s">
        <v>138</v>
      </c>
      <c r="G31" s="48">
        <v>2026</v>
      </c>
      <c r="H31" s="34" t="s">
        <v>111</v>
      </c>
      <c r="I31" s="34" t="s">
        <v>112</v>
      </c>
      <c r="J31" s="34" t="s">
        <v>113</v>
      </c>
      <c r="K31" s="34" t="s">
        <v>52</v>
      </c>
      <c r="L31" s="34" t="s">
        <v>53</v>
      </c>
      <c r="M31" s="34" t="s">
        <v>53</v>
      </c>
      <c r="N31" s="35" t="s">
        <v>72</v>
      </c>
      <c r="O31" s="36" t="s">
        <v>62</v>
      </c>
      <c r="P31" s="32" t="s">
        <v>139</v>
      </c>
      <c r="Q31" s="30" t="s">
        <v>115</v>
      </c>
      <c r="R31" s="37">
        <v>305520</v>
      </c>
      <c r="S31" s="38">
        <v>1</v>
      </c>
      <c r="T31" s="39">
        <v>305520</v>
      </c>
      <c r="U31" s="40" t="s">
        <v>74</v>
      </c>
      <c r="V31" s="41">
        <v>1</v>
      </c>
      <c r="W31" s="42">
        <v>1</v>
      </c>
      <c r="X31" s="43">
        <v>305520</v>
      </c>
      <c r="Y31" s="44" t="s">
        <v>140</v>
      </c>
      <c r="Z31" s="291" t="s">
        <v>117</v>
      </c>
      <c r="AA31" s="45">
        <v>0</v>
      </c>
      <c r="AB31" s="46" t="s">
        <v>118</v>
      </c>
      <c r="AC31" s="45">
        <f>ROUND(Tabla1[[#This Row],[VALOR  DE LA GLOSA INICIAL]]-Tabla1[[#This Row],[Valor soportado por la Subred]],0)</f>
        <v>305520</v>
      </c>
      <c r="AD31" s="46"/>
      <c r="AE31" s="46"/>
      <c r="AF31" s="45">
        <f>ROUND(Tabla1[[#This Row],[VALOR GLOSA DEFINITIVA]]-Tabla1[[#This Row],[VALOR LEVANTADO EN LIQUIDACION]],0)</f>
        <v>305520</v>
      </c>
      <c r="AG31" s="46"/>
    </row>
    <row r="32" spans="2:33" s="29" customFormat="1" ht="99.95" customHeight="1">
      <c r="B32" s="30" t="s">
        <v>45</v>
      </c>
      <c r="C32" s="31">
        <v>2027</v>
      </c>
      <c r="D32" s="30" t="s">
        <v>46</v>
      </c>
      <c r="E32" s="30" t="s">
        <v>47</v>
      </c>
      <c r="F32" s="32" t="s">
        <v>122</v>
      </c>
      <c r="G32" s="33">
        <v>2026</v>
      </c>
      <c r="H32" s="34" t="s">
        <v>111</v>
      </c>
      <c r="I32" s="34" t="s">
        <v>112</v>
      </c>
      <c r="J32" s="34" t="s">
        <v>113</v>
      </c>
      <c r="K32" s="34" t="s">
        <v>52</v>
      </c>
      <c r="L32" s="34" t="s">
        <v>53</v>
      </c>
      <c r="M32" s="34" t="s">
        <v>53</v>
      </c>
      <c r="N32" s="35" t="s">
        <v>72</v>
      </c>
      <c r="O32" s="36" t="s">
        <v>62</v>
      </c>
      <c r="P32" s="32" t="s">
        <v>141</v>
      </c>
      <c r="Q32" s="30" t="s">
        <v>115</v>
      </c>
      <c r="R32" s="37">
        <v>244416</v>
      </c>
      <c r="S32" s="38">
        <v>12</v>
      </c>
      <c r="T32" s="39">
        <v>2932992</v>
      </c>
      <c r="U32" s="40" t="s">
        <v>74</v>
      </c>
      <c r="V32" s="41">
        <v>1</v>
      </c>
      <c r="W32" s="42">
        <v>2</v>
      </c>
      <c r="X32" s="43">
        <v>488832</v>
      </c>
      <c r="Y32" s="44" t="s">
        <v>142</v>
      </c>
      <c r="Z32" s="291" t="s">
        <v>117</v>
      </c>
      <c r="AA32" s="45">
        <v>0</v>
      </c>
      <c r="AB32" s="46" t="s">
        <v>118</v>
      </c>
      <c r="AC32" s="45">
        <f>ROUND(Tabla1[[#This Row],[VALOR  DE LA GLOSA INICIAL]]-Tabla1[[#This Row],[Valor soportado por la Subred]],0)</f>
        <v>488832</v>
      </c>
      <c r="AD32" s="46"/>
      <c r="AE32" s="46"/>
      <c r="AF32" s="45">
        <f>ROUND(Tabla1[[#This Row],[VALOR GLOSA DEFINITIVA]]-Tabla1[[#This Row],[VALOR LEVANTADO EN LIQUIDACION]],0)</f>
        <v>488832</v>
      </c>
      <c r="AG32" s="46"/>
    </row>
    <row r="33" spans="2:33" s="29" customFormat="1" ht="99.95" customHeight="1">
      <c r="B33" s="30" t="s">
        <v>45</v>
      </c>
      <c r="C33" s="31">
        <v>31</v>
      </c>
      <c r="D33" s="30" t="s">
        <v>46</v>
      </c>
      <c r="E33" s="30" t="s">
        <v>47</v>
      </c>
      <c r="F33" s="32" t="s">
        <v>110</v>
      </c>
      <c r="G33" s="48">
        <v>2026</v>
      </c>
      <c r="H33" s="34" t="s">
        <v>111</v>
      </c>
      <c r="I33" s="34" t="s">
        <v>112</v>
      </c>
      <c r="J33" s="34" t="s">
        <v>113</v>
      </c>
      <c r="K33" s="34" t="s">
        <v>52</v>
      </c>
      <c r="L33" s="34" t="s">
        <v>53</v>
      </c>
      <c r="M33" s="34" t="s">
        <v>53</v>
      </c>
      <c r="N33" s="35" t="s">
        <v>72</v>
      </c>
      <c r="O33" s="36" t="s">
        <v>62</v>
      </c>
      <c r="P33" s="32" t="s">
        <v>143</v>
      </c>
      <c r="Q33" s="30" t="s">
        <v>115</v>
      </c>
      <c r="R33" s="37">
        <v>91656</v>
      </c>
      <c r="S33" s="38">
        <v>7</v>
      </c>
      <c r="T33" s="39">
        <v>641592</v>
      </c>
      <c r="U33" s="40" t="s">
        <v>74</v>
      </c>
      <c r="V33" s="41">
        <v>1</v>
      </c>
      <c r="W33" s="42">
        <v>2</v>
      </c>
      <c r="X33" s="43">
        <v>183312</v>
      </c>
      <c r="Y33" s="44" t="s">
        <v>144</v>
      </c>
      <c r="Z33" s="291" t="s">
        <v>117</v>
      </c>
      <c r="AA33" s="45">
        <v>0</v>
      </c>
      <c r="AB33" s="46" t="s">
        <v>118</v>
      </c>
      <c r="AC33" s="45">
        <f>ROUND(Tabla1[[#This Row],[VALOR  DE LA GLOSA INICIAL]]-Tabla1[[#This Row],[Valor soportado por la Subred]],0)</f>
        <v>183312</v>
      </c>
      <c r="AD33" s="46"/>
      <c r="AE33" s="46"/>
      <c r="AF33" s="45">
        <f>ROUND(Tabla1[[#This Row],[VALOR GLOSA DEFINITIVA]]-Tabla1[[#This Row],[VALOR LEVANTADO EN LIQUIDACION]],0)</f>
        <v>183312</v>
      </c>
      <c r="AG33" s="46"/>
    </row>
    <row r="34" spans="2:33" s="29" customFormat="1" ht="99.95" customHeight="1">
      <c r="B34" s="30" t="s">
        <v>145</v>
      </c>
      <c r="C34" s="31">
        <v>2153</v>
      </c>
      <c r="D34" s="30" t="s">
        <v>46</v>
      </c>
      <c r="E34" s="30" t="s">
        <v>47</v>
      </c>
      <c r="F34" s="32" t="s">
        <v>132</v>
      </c>
      <c r="G34" s="33">
        <v>2026</v>
      </c>
      <c r="H34" s="34" t="s">
        <v>111</v>
      </c>
      <c r="I34" s="34" t="s">
        <v>112</v>
      </c>
      <c r="J34" s="34" t="s">
        <v>113</v>
      </c>
      <c r="K34" s="34" t="s">
        <v>52</v>
      </c>
      <c r="L34" s="34" t="s">
        <v>53</v>
      </c>
      <c r="M34" s="34" t="s">
        <v>53</v>
      </c>
      <c r="N34" s="35" t="s">
        <v>54</v>
      </c>
      <c r="O34" s="36" t="s">
        <v>62</v>
      </c>
      <c r="P34" s="32" t="s">
        <v>133</v>
      </c>
      <c r="Q34" s="30" t="s">
        <v>115</v>
      </c>
      <c r="R34" s="37">
        <v>183312</v>
      </c>
      <c r="S34" s="38">
        <v>13</v>
      </c>
      <c r="T34" s="39">
        <v>2383056</v>
      </c>
      <c r="U34" s="40" t="s">
        <v>74</v>
      </c>
      <c r="V34" s="41">
        <v>1</v>
      </c>
      <c r="W34" s="42">
        <v>1</v>
      </c>
      <c r="X34" s="43">
        <v>183312</v>
      </c>
      <c r="Y34" s="44" t="s">
        <v>146</v>
      </c>
      <c r="Z34" s="291" t="s">
        <v>117</v>
      </c>
      <c r="AA34" s="45">
        <v>0</v>
      </c>
      <c r="AB34" s="46" t="s">
        <v>147</v>
      </c>
      <c r="AC34" s="45">
        <f>ROUND(Tabla1[[#This Row],[VALOR  DE LA GLOSA INICIAL]]-Tabla1[[#This Row],[Valor soportado por la Subred]],0)</f>
        <v>183312</v>
      </c>
      <c r="AD34" s="46"/>
      <c r="AE34" s="46"/>
      <c r="AF34" s="45">
        <f>ROUND(Tabla1[[#This Row],[VALOR GLOSA DEFINITIVA]]-Tabla1[[#This Row],[VALOR LEVANTADO EN LIQUIDACION]],0)</f>
        <v>183312</v>
      </c>
      <c r="AG34" s="46"/>
    </row>
    <row r="35" spans="2:33" s="29" customFormat="1" ht="99.95" customHeight="1">
      <c r="B35" s="30" t="s">
        <v>45</v>
      </c>
      <c r="C35" s="31">
        <v>31</v>
      </c>
      <c r="D35" s="30" t="s">
        <v>46</v>
      </c>
      <c r="E35" s="30" t="s">
        <v>47</v>
      </c>
      <c r="F35" s="32" t="s">
        <v>110</v>
      </c>
      <c r="G35" s="48">
        <v>2026</v>
      </c>
      <c r="H35" s="34" t="s">
        <v>111</v>
      </c>
      <c r="I35" s="34" t="s">
        <v>112</v>
      </c>
      <c r="J35" s="34" t="s">
        <v>113</v>
      </c>
      <c r="K35" s="34" t="s">
        <v>52</v>
      </c>
      <c r="L35" s="34" t="s">
        <v>53</v>
      </c>
      <c r="M35" s="34" t="s">
        <v>53</v>
      </c>
      <c r="N35" s="35" t="s">
        <v>83</v>
      </c>
      <c r="O35" s="36" t="s">
        <v>55</v>
      </c>
      <c r="P35" s="32" t="s">
        <v>148</v>
      </c>
      <c r="Q35" s="30" t="s">
        <v>149</v>
      </c>
      <c r="R35" s="37">
        <v>91656</v>
      </c>
      <c r="S35" s="38">
        <v>13</v>
      </c>
      <c r="T35" s="39">
        <v>1191528</v>
      </c>
      <c r="U35" s="40" t="s">
        <v>74</v>
      </c>
      <c r="V35" s="41">
        <v>1</v>
      </c>
      <c r="W35" s="42">
        <v>5</v>
      </c>
      <c r="X35" s="43">
        <v>458280</v>
      </c>
      <c r="Y35" s="44" t="s">
        <v>150</v>
      </c>
      <c r="Z35" s="291" t="s">
        <v>117</v>
      </c>
      <c r="AA35" s="45">
        <v>0</v>
      </c>
      <c r="AB35" s="46" t="s">
        <v>151</v>
      </c>
      <c r="AC35" s="45">
        <f>ROUND(Tabla1[[#This Row],[VALOR  DE LA GLOSA INICIAL]]-Tabla1[[#This Row],[Valor soportado por la Subred]],0)</f>
        <v>458280</v>
      </c>
      <c r="AD35" s="46"/>
      <c r="AE35" s="46"/>
      <c r="AF35" s="45">
        <f>ROUND(Tabla1[[#This Row],[VALOR GLOSA DEFINITIVA]]-Tabla1[[#This Row],[VALOR LEVANTADO EN LIQUIDACION]],0)</f>
        <v>458280</v>
      </c>
      <c r="AG35" s="46"/>
    </row>
    <row r="36" spans="2:33" s="29" customFormat="1" ht="99.95" customHeight="1">
      <c r="B36" s="30" t="s">
        <v>45</v>
      </c>
      <c r="C36" s="31">
        <v>31</v>
      </c>
      <c r="D36" s="30" t="s">
        <v>46</v>
      </c>
      <c r="E36" s="30" t="s">
        <v>47</v>
      </c>
      <c r="F36" s="32" t="s">
        <v>110</v>
      </c>
      <c r="G36" s="33">
        <v>2026</v>
      </c>
      <c r="H36" s="34" t="s">
        <v>111</v>
      </c>
      <c r="I36" s="34" t="s">
        <v>112</v>
      </c>
      <c r="J36" s="34" t="s">
        <v>113</v>
      </c>
      <c r="K36" s="34" t="s">
        <v>52</v>
      </c>
      <c r="L36" s="34" t="s">
        <v>53</v>
      </c>
      <c r="M36" s="34" t="s">
        <v>53</v>
      </c>
      <c r="N36" s="35" t="s">
        <v>83</v>
      </c>
      <c r="O36" s="36" t="s">
        <v>62</v>
      </c>
      <c r="P36" s="32" t="s">
        <v>152</v>
      </c>
      <c r="Q36" s="30" t="s">
        <v>149</v>
      </c>
      <c r="R36" s="37">
        <v>91656</v>
      </c>
      <c r="S36" s="38">
        <v>5</v>
      </c>
      <c r="T36" s="39">
        <v>458280</v>
      </c>
      <c r="U36" s="40" t="s">
        <v>74</v>
      </c>
      <c r="V36" s="41">
        <v>1</v>
      </c>
      <c r="W36" s="42">
        <v>4</v>
      </c>
      <c r="X36" s="43">
        <v>366624</v>
      </c>
      <c r="Y36" s="44" t="s">
        <v>153</v>
      </c>
      <c r="Z36" s="291" t="s">
        <v>117</v>
      </c>
      <c r="AA36" s="45">
        <v>0</v>
      </c>
      <c r="AB36" s="46" t="s">
        <v>151</v>
      </c>
      <c r="AC36" s="45">
        <f>ROUND(Tabla1[[#This Row],[VALOR  DE LA GLOSA INICIAL]]-Tabla1[[#This Row],[Valor soportado por la Subred]],0)</f>
        <v>366624</v>
      </c>
      <c r="AD36" s="46"/>
      <c r="AE36" s="46"/>
      <c r="AF36" s="45">
        <f>ROUND(Tabla1[[#This Row],[VALOR GLOSA DEFINITIVA]]-Tabla1[[#This Row],[VALOR LEVANTADO EN LIQUIDACION]],0)</f>
        <v>366624</v>
      </c>
      <c r="AG36" s="46"/>
    </row>
    <row r="37" spans="2:33" s="29" customFormat="1" ht="99.95" customHeight="1">
      <c r="B37" s="30" t="s">
        <v>45</v>
      </c>
      <c r="C37" s="31">
        <v>46</v>
      </c>
      <c r="D37" s="30" t="s">
        <v>46</v>
      </c>
      <c r="E37" s="30" t="s">
        <v>47</v>
      </c>
      <c r="F37" s="32" t="s">
        <v>119</v>
      </c>
      <c r="G37" s="48">
        <v>2026</v>
      </c>
      <c r="H37" s="34" t="s">
        <v>111</v>
      </c>
      <c r="I37" s="34" t="s">
        <v>112</v>
      </c>
      <c r="J37" s="34" t="s">
        <v>113</v>
      </c>
      <c r="K37" s="34" t="s">
        <v>52</v>
      </c>
      <c r="L37" s="34" t="s">
        <v>53</v>
      </c>
      <c r="M37" s="34" t="s">
        <v>53</v>
      </c>
      <c r="N37" s="35" t="s">
        <v>83</v>
      </c>
      <c r="O37" s="36" t="s">
        <v>55</v>
      </c>
      <c r="P37" s="32" t="s">
        <v>154</v>
      </c>
      <c r="Q37" s="30" t="s">
        <v>149</v>
      </c>
      <c r="R37" s="37">
        <v>122208</v>
      </c>
      <c r="S37" s="38">
        <v>18</v>
      </c>
      <c r="T37" s="39">
        <v>2199744</v>
      </c>
      <c r="U37" s="40" t="s">
        <v>74</v>
      </c>
      <c r="V37" s="41">
        <v>1</v>
      </c>
      <c r="W37" s="42">
        <v>3</v>
      </c>
      <c r="X37" s="43">
        <v>366624</v>
      </c>
      <c r="Y37" s="44" t="s">
        <v>155</v>
      </c>
      <c r="Z37" s="291" t="s">
        <v>117</v>
      </c>
      <c r="AA37" s="45">
        <v>0</v>
      </c>
      <c r="AB37" s="46" t="s">
        <v>151</v>
      </c>
      <c r="AC37" s="45">
        <f>ROUND(Tabla1[[#This Row],[VALOR  DE LA GLOSA INICIAL]]-Tabla1[[#This Row],[Valor soportado por la Subred]],0)</f>
        <v>366624</v>
      </c>
      <c r="AD37" s="46"/>
      <c r="AE37" s="46"/>
      <c r="AF37" s="45">
        <f>ROUND(Tabla1[[#This Row],[VALOR GLOSA DEFINITIVA]]-Tabla1[[#This Row],[VALOR LEVANTADO EN LIQUIDACION]],0)</f>
        <v>366624</v>
      </c>
      <c r="AG37" s="46"/>
    </row>
    <row r="38" spans="2:33" s="29" customFormat="1" ht="99.95" customHeight="1">
      <c r="B38" s="30" t="s">
        <v>45</v>
      </c>
      <c r="C38" s="31">
        <v>46</v>
      </c>
      <c r="D38" s="30" t="s">
        <v>46</v>
      </c>
      <c r="E38" s="30" t="s">
        <v>47</v>
      </c>
      <c r="F38" s="32" t="s">
        <v>119</v>
      </c>
      <c r="G38" s="33">
        <v>2026</v>
      </c>
      <c r="H38" s="34" t="s">
        <v>111</v>
      </c>
      <c r="I38" s="34" t="s">
        <v>112</v>
      </c>
      <c r="J38" s="34" t="s">
        <v>113</v>
      </c>
      <c r="K38" s="34" t="s">
        <v>52</v>
      </c>
      <c r="L38" s="34" t="s">
        <v>53</v>
      </c>
      <c r="M38" s="34" t="s">
        <v>53</v>
      </c>
      <c r="N38" s="35" t="s">
        <v>83</v>
      </c>
      <c r="O38" s="36" t="s">
        <v>62</v>
      </c>
      <c r="P38" s="32" t="s">
        <v>156</v>
      </c>
      <c r="Q38" s="30" t="s">
        <v>149</v>
      </c>
      <c r="R38" s="37">
        <v>122208</v>
      </c>
      <c r="S38" s="38">
        <v>6</v>
      </c>
      <c r="T38" s="39">
        <v>733248</v>
      </c>
      <c r="U38" s="40" t="s">
        <v>74</v>
      </c>
      <c r="V38" s="41">
        <v>1</v>
      </c>
      <c r="W38" s="42">
        <v>1</v>
      </c>
      <c r="X38" s="43">
        <v>122208</v>
      </c>
      <c r="Y38" s="44" t="s">
        <v>157</v>
      </c>
      <c r="Z38" s="291" t="s">
        <v>117</v>
      </c>
      <c r="AA38" s="45">
        <v>0</v>
      </c>
      <c r="AB38" s="46" t="s">
        <v>151</v>
      </c>
      <c r="AC38" s="45">
        <f>ROUND(Tabla1[[#This Row],[VALOR  DE LA GLOSA INICIAL]]-Tabla1[[#This Row],[Valor soportado por la Subred]],0)</f>
        <v>122208</v>
      </c>
      <c r="AD38" s="46"/>
      <c r="AE38" s="46"/>
      <c r="AF38" s="45">
        <f>ROUND(Tabla1[[#This Row],[VALOR GLOSA DEFINITIVA]]-Tabla1[[#This Row],[VALOR LEVANTADO EN LIQUIDACION]],0)</f>
        <v>122208</v>
      </c>
      <c r="AG38" s="46"/>
    </row>
    <row r="39" spans="2:33" s="29" customFormat="1" ht="99.95" customHeight="1">
      <c r="B39" s="30" t="s">
        <v>45</v>
      </c>
      <c r="C39" s="31">
        <v>1005</v>
      </c>
      <c r="D39" s="30" t="s">
        <v>46</v>
      </c>
      <c r="E39" s="30" t="s">
        <v>47</v>
      </c>
      <c r="F39" s="32" t="s">
        <v>158</v>
      </c>
      <c r="G39" s="48">
        <v>2026</v>
      </c>
      <c r="H39" s="34" t="s">
        <v>111</v>
      </c>
      <c r="I39" s="34" t="s">
        <v>112</v>
      </c>
      <c r="J39" s="34" t="s">
        <v>113</v>
      </c>
      <c r="K39" s="34" t="s">
        <v>52</v>
      </c>
      <c r="L39" s="34" t="s">
        <v>53</v>
      </c>
      <c r="M39" s="34" t="s">
        <v>53</v>
      </c>
      <c r="N39" s="35" t="s">
        <v>83</v>
      </c>
      <c r="O39" s="36" t="s">
        <v>55</v>
      </c>
      <c r="P39" s="32" t="s">
        <v>159</v>
      </c>
      <c r="Q39" s="30" t="s">
        <v>149</v>
      </c>
      <c r="R39" s="37">
        <v>91656</v>
      </c>
      <c r="S39" s="38">
        <v>23</v>
      </c>
      <c r="T39" s="39">
        <v>2108088</v>
      </c>
      <c r="U39" s="40" t="s">
        <v>74</v>
      </c>
      <c r="V39" s="41">
        <v>1</v>
      </c>
      <c r="W39" s="42">
        <v>2</v>
      </c>
      <c r="X39" s="43">
        <v>183312</v>
      </c>
      <c r="Y39" s="44" t="s">
        <v>160</v>
      </c>
      <c r="Z39" s="291" t="s">
        <v>117</v>
      </c>
      <c r="AA39" s="45">
        <v>0</v>
      </c>
      <c r="AB39" s="46" t="s">
        <v>151</v>
      </c>
      <c r="AC39" s="45">
        <f>ROUND(Tabla1[[#This Row],[VALOR  DE LA GLOSA INICIAL]]-Tabla1[[#This Row],[Valor soportado por la Subred]],0)</f>
        <v>183312</v>
      </c>
      <c r="AD39" s="46"/>
      <c r="AE39" s="46"/>
      <c r="AF39" s="45">
        <f>ROUND(Tabla1[[#This Row],[VALOR GLOSA DEFINITIVA]]-Tabla1[[#This Row],[VALOR LEVANTADO EN LIQUIDACION]],0)</f>
        <v>183312</v>
      </c>
      <c r="AG39" s="46"/>
    </row>
    <row r="40" spans="2:33" s="29" customFormat="1" ht="99.95" customHeight="1">
      <c r="B40" s="30" t="s">
        <v>45</v>
      </c>
      <c r="C40" s="31">
        <v>2020</v>
      </c>
      <c r="D40" s="30" t="s">
        <v>46</v>
      </c>
      <c r="E40" s="30" t="s">
        <v>47</v>
      </c>
      <c r="F40" s="32" t="s">
        <v>161</v>
      </c>
      <c r="G40" s="33">
        <v>2026</v>
      </c>
      <c r="H40" s="34" t="s">
        <v>111</v>
      </c>
      <c r="I40" s="34" t="s">
        <v>112</v>
      </c>
      <c r="J40" s="34" t="s">
        <v>113</v>
      </c>
      <c r="K40" s="34" t="s">
        <v>52</v>
      </c>
      <c r="L40" s="34" t="s">
        <v>53</v>
      </c>
      <c r="M40" s="34" t="s">
        <v>53</v>
      </c>
      <c r="N40" s="35" t="s">
        <v>83</v>
      </c>
      <c r="O40" s="36" t="s">
        <v>55</v>
      </c>
      <c r="P40" s="32" t="s">
        <v>162</v>
      </c>
      <c r="Q40" s="30" t="s">
        <v>149</v>
      </c>
      <c r="R40" s="37">
        <v>163614</v>
      </c>
      <c r="S40" s="38">
        <v>7</v>
      </c>
      <c r="T40" s="39">
        <v>1145298</v>
      </c>
      <c r="U40" s="40" t="s">
        <v>74</v>
      </c>
      <c r="V40" s="41">
        <v>1</v>
      </c>
      <c r="W40" s="42">
        <v>1</v>
      </c>
      <c r="X40" s="43">
        <v>163614</v>
      </c>
      <c r="Y40" s="44" t="s">
        <v>163</v>
      </c>
      <c r="Z40" s="291" t="s">
        <v>117</v>
      </c>
      <c r="AA40" s="45">
        <v>0</v>
      </c>
      <c r="AB40" s="46" t="s">
        <v>151</v>
      </c>
      <c r="AC40" s="45">
        <f>ROUND(Tabla1[[#This Row],[VALOR  DE LA GLOSA INICIAL]]-Tabla1[[#This Row],[Valor soportado por la Subred]],0)</f>
        <v>163614</v>
      </c>
      <c r="AD40" s="46"/>
      <c r="AE40" s="46"/>
      <c r="AF40" s="45">
        <f>ROUND(Tabla1[[#This Row],[VALOR GLOSA DEFINITIVA]]-Tabla1[[#This Row],[VALOR LEVANTADO EN LIQUIDACION]],0)</f>
        <v>163614</v>
      </c>
      <c r="AG40" s="46"/>
    </row>
    <row r="41" spans="2:33" s="29" customFormat="1" ht="99.95" customHeight="1">
      <c r="B41" s="30" t="s">
        <v>45</v>
      </c>
      <c r="C41" s="31">
        <v>2154</v>
      </c>
      <c r="D41" s="30" t="s">
        <v>46</v>
      </c>
      <c r="E41" s="30" t="s">
        <v>47</v>
      </c>
      <c r="F41" s="32" t="s">
        <v>135</v>
      </c>
      <c r="G41" s="48">
        <v>2026</v>
      </c>
      <c r="H41" s="34" t="s">
        <v>111</v>
      </c>
      <c r="I41" s="34" t="s">
        <v>112</v>
      </c>
      <c r="J41" s="34" t="s">
        <v>113</v>
      </c>
      <c r="K41" s="34" t="s">
        <v>52</v>
      </c>
      <c r="L41" s="34" t="s">
        <v>53</v>
      </c>
      <c r="M41" s="34" t="s">
        <v>53</v>
      </c>
      <c r="N41" s="35" t="s">
        <v>83</v>
      </c>
      <c r="O41" s="36" t="s">
        <v>55</v>
      </c>
      <c r="P41" s="32" t="s">
        <v>164</v>
      </c>
      <c r="Q41" s="30" t="s">
        <v>149</v>
      </c>
      <c r="R41" s="37">
        <v>122208</v>
      </c>
      <c r="S41" s="38">
        <v>18</v>
      </c>
      <c r="T41" s="39">
        <v>2199744</v>
      </c>
      <c r="U41" s="40" t="s">
        <v>74</v>
      </c>
      <c r="V41" s="41">
        <v>1</v>
      </c>
      <c r="W41" s="42">
        <v>5</v>
      </c>
      <c r="X41" s="43">
        <v>611040</v>
      </c>
      <c r="Y41" s="44" t="s">
        <v>165</v>
      </c>
      <c r="Z41" s="291" t="s">
        <v>117</v>
      </c>
      <c r="AA41" s="45">
        <v>0</v>
      </c>
      <c r="AB41" s="46" t="s">
        <v>151</v>
      </c>
      <c r="AC41" s="45">
        <f>ROUND(Tabla1[[#This Row],[VALOR  DE LA GLOSA INICIAL]]-Tabla1[[#This Row],[Valor soportado por la Subred]],0)</f>
        <v>611040</v>
      </c>
      <c r="AD41" s="46"/>
      <c r="AE41" s="46"/>
      <c r="AF41" s="45">
        <f>ROUND(Tabla1[[#This Row],[VALOR GLOSA DEFINITIVA]]-Tabla1[[#This Row],[VALOR LEVANTADO EN LIQUIDACION]],0)</f>
        <v>611040</v>
      </c>
      <c r="AG41" s="46"/>
    </row>
    <row r="42" spans="2:33" s="29" customFormat="1" ht="99.95" customHeight="1">
      <c r="B42" s="30" t="s">
        <v>45</v>
      </c>
      <c r="C42" s="31">
        <v>2154</v>
      </c>
      <c r="D42" s="30" t="s">
        <v>46</v>
      </c>
      <c r="E42" s="30" t="s">
        <v>47</v>
      </c>
      <c r="F42" s="32" t="s">
        <v>135</v>
      </c>
      <c r="G42" s="33">
        <v>2026</v>
      </c>
      <c r="H42" s="34" t="s">
        <v>111</v>
      </c>
      <c r="I42" s="34" t="s">
        <v>112</v>
      </c>
      <c r="J42" s="34" t="s">
        <v>113</v>
      </c>
      <c r="K42" s="34" t="s">
        <v>52</v>
      </c>
      <c r="L42" s="34" t="s">
        <v>53</v>
      </c>
      <c r="M42" s="34" t="s">
        <v>53</v>
      </c>
      <c r="N42" s="35" t="s">
        <v>83</v>
      </c>
      <c r="O42" s="36" t="s">
        <v>62</v>
      </c>
      <c r="P42" s="32" t="s">
        <v>166</v>
      </c>
      <c r="Q42" s="30" t="s">
        <v>149</v>
      </c>
      <c r="R42" s="37">
        <v>122208</v>
      </c>
      <c r="S42" s="38">
        <v>12</v>
      </c>
      <c r="T42" s="39">
        <v>1466496</v>
      </c>
      <c r="U42" s="40" t="s">
        <v>74</v>
      </c>
      <c r="V42" s="41">
        <v>1</v>
      </c>
      <c r="W42" s="42">
        <v>1</v>
      </c>
      <c r="X42" s="43">
        <v>122208</v>
      </c>
      <c r="Y42" s="44" t="s">
        <v>167</v>
      </c>
      <c r="Z42" s="291" t="s">
        <v>117</v>
      </c>
      <c r="AA42" s="45">
        <v>0</v>
      </c>
      <c r="AB42" s="46" t="s">
        <v>151</v>
      </c>
      <c r="AC42" s="45">
        <f>ROUND(Tabla1[[#This Row],[VALOR  DE LA GLOSA INICIAL]]-Tabla1[[#This Row],[Valor soportado por la Subred]],0)</f>
        <v>122208</v>
      </c>
      <c r="AD42" s="46"/>
      <c r="AE42" s="46"/>
      <c r="AF42" s="45">
        <f>ROUND(Tabla1[[#This Row],[VALOR GLOSA DEFINITIVA]]-Tabla1[[#This Row],[VALOR LEVANTADO EN LIQUIDACION]],0)</f>
        <v>122208</v>
      </c>
      <c r="AG42" s="46"/>
    </row>
    <row r="43" spans="2:33" s="29" customFormat="1" ht="99.95" customHeight="1">
      <c r="B43" s="30" t="s">
        <v>45</v>
      </c>
      <c r="C43" s="31">
        <v>31</v>
      </c>
      <c r="D43" s="30" t="s">
        <v>46</v>
      </c>
      <c r="E43" s="30" t="s">
        <v>47</v>
      </c>
      <c r="F43" s="32" t="s">
        <v>110</v>
      </c>
      <c r="G43" s="48">
        <v>2026</v>
      </c>
      <c r="H43" s="34" t="s">
        <v>111</v>
      </c>
      <c r="I43" s="34" t="s">
        <v>112</v>
      </c>
      <c r="J43" s="34" t="s">
        <v>113</v>
      </c>
      <c r="K43" s="34" t="s">
        <v>52</v>
      </c>
      <c r="L43" s="34" t="s">
        <v>53</v>
      </c>
      <c r="M43" s="34" t="s">
        <v>53</v>
      </c>
      <c r="N43" s="35" t="s">
        <v>168</v>
      </c>
      <c r="O43" s="36" t="s">
        <v>62</v>
      </c>
      <c r="P43" s="32" t="s">
        <v>169</v>
      </c>
      <c r="Q43" s="30" t="s">
        <v>149</v>
      </c>
      <c r="R43" s="37">
        <v>91656</v>
      </c>
      <c r="S43" s="38">
        <v>1</v>
      </c>
      <c r="T43" s="39">
        <v>91656</v>
      </c>
      <c r="U43" s="40" t="s">
        <v>74</v>
      </c>
      <c r="V43" s="41">
        <v>1</v>
      </c>
      <c r="W43" s="42">
        <v>1</v>
      </c>
      <c r="X43" s="43">
        <v>91656</v>
      </c>
      <c r="Y43" s="44" t="s">
        <v>170</v>
      </c>
      <c r="Z43" s="291" t="s">
        <v>117</v>
      </c>
      <c r="AA43" s="45">
        <v>0</v>
      </c>
      <c r="AB43" s="46" t="s">
        <v>151</v>
      </c>
      <c r="AC43" s="45">
        <f>ROUND(Tabla1[[#This Row],[VALOR  DE LA GLOSA INICIAL]]-Tabla1[[#This Row],[Valor soportado por la Subred]],0)</f>
        <v>91656</v>
      </c>
      <c r="AD43" s="46"/>
      <c r="AE43" s="46"/>
      <c r="AF43" s="45">
        <f>ROUND(Tabla1[[#This Row],[VALOR GLOSA DEFINITIVA]]-Tabla1[[#This Row],[VALOR LEVANTADO EN LIQUIDACION]],0)</f>
        <v>91656</v>
      </c>
      <c r="AG43" s="46"/>
    </row>
    <row r="44" spans="2:33" s="29" customFormat="1" ht="99.95" customHeight="1">
      <c r="B44" s="30" t="s">
        <v>45</v>
      </c>
      <c r="C44" s="31">
        <v>46</v>
      </c>
      <c r="D44" s="30" t="s">
        <v>46</v>
      </c>
      <c r="E44" s="30" t="s">
        <v>47</v>
      </c>
      <c r="F44" s="32" t="s">
        <v>119</v>
      </c>
      <c r="G44" s="33">
        <v>2026</v>
      </c>
      <c r="H44" s="34" t="s">
        <v>111</v>
      </c>
      <c r="I44" s="34" t="s">
        <v>112</v>
      </c>
      <c r="J44" s="34" t="s">
        <v>113</v>
      </c>
      <c r="K44" s="34" t="s">
        <v>52</v>
      </c>
      <c r="L44" s="34" t="s">
        <v>53</v>
      </c>
      <c r="M44" s="34" t="s">
        <v>53</v>
      </c>
      <c r="N44" s="35" t="s">
        <v>168</v>
      </c>
      <c r="O44" s="36" t="s">
        <v>62</v>
      </c>
      <c r="P44" s="32" t="s">
        <v>171</v>
      </c>
      <c r="Q44" s="30" t="s">
        <v>149</v>
      </c>
      <c r="R44" s="37">
        <v>122208</v>
      </c>
      <c r="S44" s="38">
        <v>13</v>
      </c>
      <c r="T44" s="39">
        <v>1588704</v>
      </c>
      <c r="U44" s="40" t="s">
        <v>74</v>
      </c>
      <c r="V44" s="41">
        <v>1</v>
      </c>
      <c r="W44" s="42">
        <v>1</v>
      </c>
      <c r="X44" s="43">
        <v>122208</v>
      </c>
      <c r="Y44" s="44" t="s">
        <v>172</v>
      </c>
      <c r="Z44" s="291" t="s">
        <v>117</v>
      </c>
      <c r="AA44" s="45">
        <v>0</v>
      </c>
      <c r="AB44" s="46" t="s">
        <v>151</v>
      </c>
      <c r="AC44" s="45">
        <f>ROUND(Tabla1[[#This Row],[VALOR  DE LA GLOSA INICIAL]]-Tabla1[[#This Row],[Valor soportado por la Subred]],0)</f>
        <v>122208</v>
      </c>
      <c r="AD44" s="46"/>
      <c r="AE44" s="46"/>
      <c r="AF44" s="45">
        <f>ROUND(Tabla1[[#This Row],[VALOR GLOSA DEFINITIVA]]-Tabla1[[#This Row],[VALOR LEVANTADO EN LIQUIDACION]],0)</f>
        <v>122208</v>
      </c>
      <c r="AG44" s="46"/>
    </row>
    <row r="45" spans="2:33" s="29" customFormat="1" ht="99.95" customHeight="1">
      <c r="B45" s="30" t="s">
        <v>45</v>
      </c>
      <c r="C45" s="31">
        <v>1005</v>
      </c>
      <c r="D45" s="30" t="s">
        <v>46</v>
      </c>
      <c r="E45" s="30" t="s">
        <v>47</v>
      </c>
      <c r="F45" s="32" t="s">
        <v>158</v>
      </c>
      <c r="G45" s="48">
        <v>2026</v>
      </c>
      <c r="H45" s="34" t="s">
        <v>111</v>
      </c>
      <c r="I45" s="34" t="s">
        <v>112</v>
      </c>
      <c r="J45" s="34" t="s">
        <v>113</v>
      </c>
      <c r="K45" s="34" t="s">
        <v>52</v>
      </c>
      <c r="L45" s="34" t="s">
        <v>53</v>
      </c>
      <c r="M45" s="34" t="s">
        <v>53</v>
      </c>
      <c r="N45" s="35" t="s">
        <v>168</v>
      </c>
      <c r="O45" s="36" t="s">
        <v>62</v>
      </c>
      <c r="P45" s="32" t="s">
        <v>173</v>
      </c>
      <c r="Q45" s="30" t="s">
        <v>149</v>
      </c>
      <c r="R45" s="37">
        <v>91656</v>
      </c>
      <c r="S45" s="38">
        <v>6</v>
      </c>
      <c r="T45" s="39">
        <v>549936</v>
      </c>
      <c r="U45" s="40" t="s">
        <v>74</v>
      </c>
      <c r="V45" s="41">
        <v>1</v>
      </c>
      <c r="W45" s="42">
        <v>3</v>
      </c>
      <c r="X45" s="43">
        <v>274968</v>
      </c>
      <c r="Y45" s="44" t="s">
        <v>174</v>
      </c>
      <c r="Z45" s="291" t="s">
        <v>117</v>
      </c>
      <c r="AA45" s="45">
        <v>0</v>
      </c>
      <c r="AB45" s="46" t="s">
        <v>151</v>
      </c>
      <c r="AC45" s="45">
        <f>ROUND(Tabla1[[#This Row],[VALOR  DE LA GLOSA INICIAL]]-Tabla1[[#This Row],[Valor soportado por la Subred]],0)</f>
        <v>274968</v>
      </c>
      <c r="AD45" s="46"/>
      <c r="AE45" s="46"/>
      <c r="AF45" s="45">
        <f>ROUND(Tabla1[[#This Row],[VALOR GLOSA DEFINITIVA]]-Tabla1[[#This Row],[VALOR LEVANTADO EN LIQUIDACION]],0)</f>
        <v>274968</v>
      </c>
      <c r="AG45" s="46"/>
    </row>
    <row r="46" spans="2:33" s="29" customFormat="1" ht="99.95" customHeight="1">
      <c r="B46" s="30" t="s">
        <v>45</v>
      </c>
      <c r="C46" s="31">
        <v>1005</v>
      </c>
      <c r="D46" s="30" t="s">
        <v>46</v>
      </c>
      <c r="E46" s="30" t="s">
        <v>47</v>
      </c>
      <c r="F46" s="32" t="s">
        <v>158</v>
      </c>
      <c r="G46" s="33">
        <v>2026</v>
      </c>
      <c r="H46" s="34" t="s">
        <v>111</v>
      </c>
      <c r="I46" s="34" t="s">
        <v>112</v>
      </c>
      <c r="J46" s="34" t="s">
        <v>113</v>
      </c>
      <c r="K46" s="34" t="s">
        <v>52</v>
      </c>
      <c r="L46" s="34" t="s">
        <v>53</v>
      </c>
      <c r="M46" s="34" t="s">
        <v>53</v>
      </c>
      <c r="N46" s="35" t="s">
        <v>88</v>
      </c>
      <c r="O46" s="36" t="s">
        <v>55</v>
      </c>
      <c r="P46" s="32" t="s">
        <v>175</v>
      </c>
      <c r="Q46" s="30" t="s">
        <v>176</v>
      </c>
      <c r="R46" s="37">
        <v>91656</v>
      </c>
      <c r="S46" s="38">
        <v>15</v>
      </c>
      <c r="T46" s="39">
        <v>1374840</v>
      </c>
      <c r="U46" s="40" t="s">
        <v>74</v>
      </c>
      <c r="V46" s="41">
        <v>1</v>
      </c>
      <c r="W46" s="42">
        <v>2</v>
      </c>
      <c r="X46" s="43">
        <v>183312</v>
      </c>
      <c r="Y46" s="44" t="s">
        <v>177</v>
      </c>
      <c r="Z46" s="291" t="s">
        <v>117</v>
      </c>
      <c r="AA46" s="45">
        <v>0</v>
      </c>
      <c r="AB46" s="46" t="s">
        <v>151</v>
      </c>
      <c r="AC46" s="45">
        <f>ROUND(Tabla1[[#This Row],[VALOR  DE LA GLOSA INICIAL]]-Tabla1[[#This Row],[Valor soportado por la Subred]],0)</f>
        <v>183312</v>
      </c>
      <c r="AD46" s="46"/>
      <c r="AE46" s="46"/>
      <c r="AF46" s="45">
        <f>ROUND(Tabla1[[#This Row],[VALOR GLOSA DEFINITIVA]]-Tabla1[[#This Row],[VALOR LEVANTADO EN LIQUIDACION]],0)</f>
        <v>183312</v>
      </c>
      <c r="AG46" s="46"/>
    </row>
    <row r="47" spans="2:33" s="29" customFormat="1" ht="99.95" customHeight="1">
      <c r="B47" s="30" t="s">
        <v>45</v>
      </c>
      <c r="C47" s="31">
        <v>46</v>
      </c>
      <c r="D47" s="30" t="s">
        <v>46</v>
      </c>
      <c r="E47" s="30" t="s">
        <v>47</v>
      </c>
      <c r="F47" s="32" t="s">
        <v>119</v>
      </c>
      <c r="G47" s="48">
        <v>2026</v>
      </c>
      <c r="H47" s="34" t="s">
        <v>111</v>
      </c>
      <c r="I47" s="34" t="s">
        <v>112</v>
      </c>
      <c r="J47" s="34" t="s">
        <v>113</v>
      </c>
      <c r="K47" s="34" t="s">
        <v>52</v>
      </c>
      <c r="L47" s="34" t="s">
        <v>53</v>
      </c>
      <c r="M47" s="34" t="s">
        <v>53</v>
      </c>
      <c r="N47" s="35" t="s">
        <v>88</v>
      </c>
      <c r="O47" s="36" t="s">
        <v>62</v>
      </c>
      <c r="P47" s="32" t="s">
        <v>178</v>
      </c>
      <c r="Q47" s="30" t="s">
        <v>176</v>
      </c>
      <c r="R47" s="37">
        <v>122208</v>
      </c>
      <c r="S47" s="38">
        <v>9</v>
      </c>
      <c r="T47" s="39">
        <v>1099872</v>
      </c>
      <c r="U47" s="40" t="s">
        <v>74</v>
      </c>
      <c r="V47" s="41">
        <v>1</v>
      </c>
      <c r="W47" s="42">
        <v>1</v>
      </c>
      <c r="X47" s="43">
        <v>122208</v>
      </c>
      <c r="Y47" s="44" t="s">
        <v>179</v>
      </c>
      <c r="Z47" s="291" t="s">
        <v>117</v>
      </c>
      <c r="AA47" s="45">
        <v>0</v>
      </c>
      <c r="AB47" s="46" t="s">
        <v>151</v>
      </c>
      <c r="AC47" s="45">
        <f>ROUND(Tabla1[[#This Row],[VALOR  DE LA GLOSA INICIAL]]-Tabla1[[#This Row],[Valor soportado por la Subred]],0)</f>
        <v>122208</v>
      </c>
      <c r="AD47" s="46"/>
      <c r="AE47" s="46"/>
      <c r="AF47" s="45">
        <f>ROUND(Tabla1[[#This Row],[VALOR GLOSA DEFINITIVA]]-Tabla1[[#This Row],[VALOR LEVANTADO EN LIQUIDACION]],0)</f>
        <v>122208</v>
      </c>
      <c r="AG47" s="46"/>
    </row>
    <row r="48" spans="2:33" s="29" customFormat="1" ht="99.95" customHeight="1">
      <c r="B48" s="30" t="s">
        <v>45</v>
      </c>
      <c r="C48" s="31">
        <v>1005</v>
      </c>
      <c r="D48" s="30" t="s">
        <v>46</v>
      </c>
      <c r="E48" s="30" t="s">
        <v>47</v>
      </c>
      <c r="F48" s="32" t="s">
        <v>158</v>
      </c>
      <c r="G48" s="33">
        <v>2026</v>
      </c>
      <c r="H48" s="34" t="s">
        <v>111</v>
      </c>
      <c r="I48" s="34" t="s">
        <v>112</v>
      </c>
      <c r="J48" s="34" t="s">
        <v>113</v>
      </c>
      <c r="K48" s="34" t="s">
        <v>52</v>
      </c>
      <c r="L48" s="34" t="s">
        <v>53</v>
      </c>
      <c r="M48" s="34" t="s">
        <v>53</v>
      </c>
      <c r="N48" s="35" t="s">
        <v>88</v>
      </c>
      <c r="O48" s="36" t="s">
        <v>62</v>
      </c>
      <c r="P48" s="32" t="s">
        <v>180</v>
      </c>
      <c r="Q48" s="30" t="s">
        <v>176</v>
      </c>
      <c r="R48" s="37">
        <v>91656</v>
      </c>
      <c r="S48" s="38">
        <v>19</v>
      </c>
      <c r="T48" s="39">
        <v>1741464</v>
      </c>
      <c r="U48" s="40" t="s">
        <v>74</v>
      </c>
      <c r="V48" s="41">
        <v>1</v>
      </c>
      <c r="W48" s="42">
        <v>4</v>
      </c>
      <c r="X48" s="43">
        <v>366624</v>
      </c>
      <c r="Y48" s="44" t="s">
        <v>181</v>
      </c>
      <c r="Z48" s="291" t="s">
        <v>117</v>
      </c>
      <c r="AA48" s="45">
        <v>0</v>
      </c>
      <c r="AB48" s="46" t="s">
        <v>151</v>
      </c>
      <c r="AC48" s="45">
        <f>ROUND(Tabla1[[#This Row],[VALOR  DE LA GLOSA INICIAL]]-Tabla1[[#This Row],[Valor soportado por la Subred]],0)</f>
        <v>366624</v>
      </c>
      <c r="AD48" s="46"/>
      <c r="AE48" s="46"/>
      <c r="AF48" s="45">
        <f>ROUND(Tabla1[[#This Row],[VALOR GLOSA DEFINITIVA]]-Tabla1[[#This Row],[VALOR LEVANTADO EN LIQUIDACION]],0)</f>
        <v>366624</v>
      </c>
      <c r="AG48" s="46"/>
    </row>
    <row r="49" spans="2:33" s="29" customFormat="1" ht="99.95" customHeight="1">
      <c r="B49" s="30" t="s">
        <v>45</v>
      </c>
      <c r="C49" s="31">
        <v>2018</v>
      </c>
      <c r="D49" s="30" t="s">
        <v>46</v>
      </c>
      <c r="E49" s="30" t="s">
        <v>47</v>
      </c>
      <c r="F49" s="32" t="s">
        <v>182</v>
      </c>
      <c r="G49" s="48">
        <v>2026</v>
      </c>
      <c r="H49" s="34" t="s">
        <v>111</v>
      </c>
      <c r="I49" s="34" t="s">
        <v>112</v>
      </c>
      <c r="J49" s="34" t="s">
        <v>113</v>
      </c>
      <c r="K49" s="34" t="s">
        <v>52</v>
      </c>
      <c r="L49" s="34" t="s">
        <v>53</v>
      </c>
      <c r="M49" s="34" t="s">
        <v>53</v>
      </c>
      <c r="N49" s="35" t="s">
        <v>88</v>
      </c>
      <c r="O49" s="36" t="s">
        <v>62</v>
      </c>
      <c r="P49" s="32" t="s">
        <v>183</v>
      </c>
      <c r="Q49" s="30" t="s">
        <v>176</v>
      </c>
      <c r="R49" s="37">
        <v>47972</v>
      </c>
      <c r="S49" s="38">
        <v>178</v>
      </c>
      <c r="T49" s="39">
        <v>8539016</v>
      </c>
      <c r="U49" s="40" t="s">
        <v>74</v>
      </c>
      <c r="V49" s="41">
        <v>1</v>
      </c>
      <c r="W49" s="42">
        <v>2</v>
      </c>
      <c r="X49" s="43">
        <v>95944</v>
      </c>
      <c r="Y49" s="44" t="s">
        <v>184</v>
      </c>
      <c r="Z49" s="291" t="s">
        <v>117</v>
      </c>
      <c r="AA49" s="45">
        <v>0</v>
      </c>
      <c r="AB49" s="46" t="s">
        <v>151</v>
      </c>
      <c r="AC49" s="45">
        <f>ROUND(Tabla1[[#This Row],[VALOR  DE LA GLOSA INICIAL]]-Tabla1[[#This Row],[Valor soportado por la Subred]],0)</f>
        <v>95944</v>
      </c>
      <c r="AD49" s="46"/>
      <c r="AE49" s="46"/>
      <c r="AF49" s="45">
        <f>ROUND(Tabla1[[#This Row],[VALOR GLOSA DEFINITIVA]]-Tabla1[[#This Row],[VALOR LEVANTADO EN LIQUIDACION]],0)</f>
        <v>95944</v>
      </c>
      <c r="AG49" s="46"/>
    </row>
    <row r="50" spans="2:33" s="29" customFormat="1" ht="99.95" customHeight="1">
      <c r="B50" s="30" t="s">
        <v>45</v>
      </c>
      <c r="C50" s="31">
        <v>2154</v>
      </c>
      <c r="D50" s="30" t="s">
        <v>46</v>
      </c>
      <c r="E50" s="30" t="s">
        <v>47</v>
      </c>
      <c r="F50" s="32" t="s">
        <v>135</v>
      </c>
      <c r="G50" s="33">
        <v>2026</v>
      </c>
      <c r="H50" s="34" t="s">
        <v>111</v>
      </c>
      <c r="I50" s="34" t="s">
        <v>112</v>
      </c>
      <c r="J50" s="34" t="s">
        <v>113</v>
      </c>
      <c r="K50" s="34" t="s">
        <v>52</v>
      </c>
      <c r="L50" s="34" t="s">
        <v>53</v>
      </c>
      <c r="M50" s="34" t="s">
        <v>53</v>
      </c>
      <c r="N50" s="35" t="s">
        <v>88</v>
      </c>
      <c r="O50" s="36" t="s">
        <v>62</v>
      </c>
      <c r="P50" s="32" t="s">
        <v>185</v>
      </c>
      <c r="Q50" s="30" t="s">
        <v>176</v>
      </c>
      <c r="R50" s="37">
        <v>122208</v>
      </c>
      <c r="S50" s="38">
        <v>26</v>
      </c>
      <c r="T50" s="39">
        <v>3177408</v>
      </c>
      <c r="U50" s="40" t="s">
        <v>74</v>
      </c>
      <c r="V50" s="41">
        <v>1</v>
      </c>
      <c r="W50" s="42">
        <v>3</v>
      </c>
      <c r="X50" s="43">
        <v>366624</v>
      </c>
      <c r="Y50" s="44" t="s">
        <v>186</v>
      </c>
      <c r="Z50" s="291" t="s">
        <v>117</v>
      </c>
      <c r="AA50" s="45">
        <v>0</v>
      </c>
      <c r="AB50" s="46" t="s">
        <v>151</v>
      </c>
      <c r="AC50" s="45">
        <f>ROUND(Tabla1[[#This Row],[VALOR  DE LA GLOSA INICIAL]]-Tabla1[[#This Row],[Valor soportado por la Subred]],0)</f>
        <v>366624</v>
      </c>
      <c r="AD50" s="46"/>
      <c r="AE50" s="46"/>
      <c r="AF50" s="45">
        <f>ROUND(Tabla1[[#This Row],[VALOR GLOSA DEFINITIVA]]-Tabla1[[#This Row],[VALOR LEVANTADO EN LIQUIDACION]],0)</f>
        <v>366624</v>
      </c>
      <c r="AG50" s="46"/>
    </row>
    <row r="51" spans="2:33" s="29" customFormat="1" ht="99.95" customHeight="1">
      <c r="B51" s="30" t="s">
        <v>45</v>
      </c>
      <c r="C51" s="31">
        <v>1005</v>
      </c>
      <c r="D51" s="30" t="s">
        <v>46</v>
      </c>
      <c r="E51" s="30" t="s">
        <v>47</v>
      </c>
      <c r="F51" s="32" t="s">
        <v>158</v>
      </c>
      <c r="G51" s="48">
        <v>2026</v>
      </c>
      <c r="H51" s="34" t="s">
        <v>111</v>
      </c>
      <c r="I51" s="34" t="s">
        <v>112</v>
      </c>
      <c r="J51" s="34" t="s">
        <v>113</v>
      </c>
      <c r="K51" s="34" t="s">
        <v>52</v>
      </c>
      <c r="L51" s="34" t="s">
        <v>53</v>
      </c>
      <c r="M51" s="34" t="s">
        <v>53</v>
      </c>
      <c r="N51" s="35" t="s">
        <v>187</v>
      </c>
      <c r="O51" s="36" t="s">
        <v>55</v>
      </c>
      <c r="P51" s="32" t="s">
        <v>188</v>
      </c>
      <c r="Q51" s="30" t="s">
        <v>176</v>
      </c>
      <c r="R51" s="37">
        <v>91656</v>
      </c>
      <c r="S51" s="38">
        <v>29</v>
      </c>
      <c r="T51" s="39">
        <v>2658024</v>
      </c>
      <c r="U51" s="40" t="s">
        <v>74</v>
      </c>
      <c r="V51" s="41">
        <v>1</v>
      </c>
      <c r="W51" s="42">
        <v>1</v>
      </c>
      <c r="X51" s="43">
        <v>91656</v>
      </c>
      <c r="Y51" s="44" t="s">
        <v>189</v>
      </c>
      <c r="Z51" s="291" t="s">
        <v>117</v>
      </c>
      <c r="AA51" s="45">
        <v>0</v>
      </c>
      <c r="AB51" s="46" t="s">
        <v>151</v>
      </c>
      <c r="AC51" s="45">
        <f>ROUND(Tabla1[[#This Row],[VALOR  DE LA GLOSA INICIAL]]-Tabla1[[#This Row],[Valor soportado por la Subred]],0)</f>
        <v>91656</v>
      </c>
      <c r="AD51" s="46"/>
      <c r="AE51" s="46"/>
      <c r="AF51" s="45">
        <f>ROUND(Tabla1[[#This Row],[VALOR GLOSA DEFINITIVA]]-Tabla1[[#This Row],[VALOR LEVANTADO EN LIQUIDACION]],0)</f>
        <v>91656</v>
      </c>
      <c r="AG51" s="46"/>
    </row>
    <row r="52" spans="2:33" s="29" customFormat="1" ht="99.95" customHeight="1">
      <c r="B52" s="30" t="s">
        <v>45</v>
      </c>
      <c r="C52" s="31">
        <v>2154</v>
      </c>
      <c r="D52" s="30" t="s">
        <v>46</v>
      </c>
      <c r="E52" s="30" t="s">
        <v>47</v>
      </c>
      <c r="F52" s="32" t="s">
        <v>135</v>
      </c>
      <c r="G52" s="33">
        <v>2026</v>
      </c>
      <c r="H52" s="34" t="s">
        <v>111</v>
      </c>
      <c r="I52" s="34" t="s">
        <v>112</v>
      </c>
      <c r="J52" s="34" t="s">
        <v>113</v>
      </c>
      <c r="K52" s="34" t="s">
        <v>52</v>
      </c>
      <c r="L52" s="34" t="s">
        <v>53</v>
      </c>
      <c r="M52" s="34" t="s">
        <v>53</v>
      </c>
      <c r="N52" s="35" t="s">
        <v>187</v>
      </c>
      <c r="O52" s="36" t="s">
        <v>55</v>
      </c>
      <c r="P52" s="32" t="s">
        <v>190</v>
      </c>
      <c r="Q52" s="30" t="s">
        <v>176</v>
      </c>
      <c r="R52" s="37">
        <v>122208</v>
      </c>
      <c r="S52" s="38">
        <v>23</v>
      </c>
      <c r="T52" s="39">
        <v>2810784</v>
      </c>
      <c r="U52" s="40" t="s">
        <v>74</v>
      </c>
      <c r="V52" s="41">
        <v>1</v>
      </c>
      <c r="W52" s="42">
        <v>2</v>
      </c>
      <c r="X52" s="43">
        <v>244416</v>
      </c>
      <c r="Y52" s="44" t="s">
        <v>191</v>
      </c>
      <c r="Z52" s="291" t="s">
        <v>117</v>
      </c>
      <c r="AA52" s="45">
        <v>0</v>
      </c>
      <c r="AB52" s="46" t="s">
        <v>151</v>
      </c>
      <c r="AC52" s="45">
        <f>ROUND(Tabla1[[#This Row],[VALOR  DE LA GLOSA INICIAL]]-Tabla1[[#This Row],[Valor soportado por la Subred]],0)</f>
        <v>244416</v>
      </c>
      <c r="AD52" s="46"/>
      <c r="AE52" s="46"/>
      <c r="AF52" s="45">
        <f>ROUND(Tabla1[[#This Row],[VALOR GLOSA DEFINITIVA]]-Tabla1[[#This Row],[VALOR LEVANTADO EN LIQUIDACION]],0)</f>
        <v>244416</v>
      </c>
      <c r="AG52" s="46"/>
    </row>
    <row r="53" spans="2:33" s="29" customFormat="1" ht="99.95" customHeight="1">
      <c r="B53" s="30" t="s">
        <v>45</v>
      </c>
      <c r="C53" s="31">
        <v>2025</v>
      </c>
      <c r="D53" s="30" t="s">
        <v>46</v>
      </c>
      <c r="E53" s="30" t="s">
        <v>47</v>
      </c>
      <c r="F53" s="32" t="s">
        <v>138</v>
      </c>
      <c r="G53" s="48">
        <v>2026</v>
      </c>
      <c r="H53" s="34" t="s">
        <v>111</v>
      </c>
      <c r="I53" s="34" t="s">
        <v>112</v>
      </c>
      <c r="J53" s="34" t="s">
        <v>113</v>
      </c>
      <c r="K53" s="34" t="s">
        <v>52</v>
      </c>
      <c r="L53" s="34" t="s">
        <v>53</v>
      </c>
      <c r="M53" s="34" t="s">
        <v>53</v>
      </c>
      <c r="N53" s="35" t="s">
        <v>187</v>
      </c>
      <c r="O53" s="36" t="s">
        <v>55</v>
      </c>
      <c r="P53" s="32" t="s">
        <v>192</v>
      </c>
      <c r="Q53" s="30" t="s">
        <v>176</v>
      </c>
      <c r="R53" s="37">
        <v>305520</v>
      </c>
      <c r="S53" s="38">
        <v>1</v>
      </c>
      <c r="T53" s="39">
        <v>305520</v>
      </c>
      <c r="U53" s="40" t="s">
        <v>74</v>
      </c>
      <c r="V53" s="41">
        <v>1</v>
      </c>
      <c r="W53" s="42">
        <v>1</v>
      </c>
      <c r="X53" s="43">
        <v>305520</v>
      </c>
      <c r="Y53" s="44" t="s">
        <v>193</v>
      </c>
      <c r="Z53" s="291" t="s">
        <v>117</v>
      </c>
      <c r="AA53" s="45">
        <v>0</v>
      </c>
      <c r="AB53" s="46" t="s">
        <v>151</v>
      </c>
      <c r="AC53" s="45">
        <f>ROUND(Tabla1[[#This Row],[VALOR  DE LA GLOSA INICIAL]]-Tabla1[[#This Row],[Valor soportado por la Subred]],0)</f>
        <v>305520</v>
      </c>
      <c r="AD53" s="46"/>
      <c r="AE53" s="46"/>
      <c r="AF53" s="45">
        <f>ROUND(Tabla1[[#This Row],[VALOR GLOSA DEFINITIVA]]-Tabla1[[#This Row],[VALOR LEVANTADO EN LIQUIDACION]],0)</f>
        <v>305520</v>
      </c>
      <c r="AG53" s="46"/>
    </row>
    <row r="54" spans="2:33" s="29" customFormat="1" ht="99.95" customHeight="1">
      <c r="B54" s="30" t="s">
        <v>45</v>
      </c>
      <c r="C54" s="31">
        <v>1005</v>
      </c>
      <c r="D54" s="30" t="s">
        <v>46</v>
      </c>
      <c r="E54" s="30" t="s">
        <v>47</v>
      </c>
      <c r="F54" s="32" t="s">
        <v>158</v>
      </c>
      <c r="G54" s="33">
        <v>2026</v>
      </c>
      <c r="H54" s="34" t="s">
        <v>111</v>
      </c>
      <c r="I54" s="34" t="s">
        <v>112</v>
      </c>
      <c r="J54" s="34" t="s">
        <v>113</v>
      </c>
      <c r="K54" s="34" t="s">
        <v>52</v>
      </c>
      <c r="L54" s="34" t="s">
        <v>53</v>
      </c>
      <c r="M54" s="34" t="s">
        <v>53</v>
      </c>
      <c r="N54" s="35" t="s">
        <v>187</v>
      </c>
      <c r="O54" s="36" t="s">
        <v>62</v>
      </c>
      <c r="P54" s="32" t="s">
        <v>194</v>
      </c>
      <c r="Q54" s="30" t="s">
        <v>176</v>
      </c>
      <c r="R54" s="37">
        <v>91656</v>
      </c>
      <c r="S54" s="38">
        <v>32</v>
      </c>
      <c r="T54" s="39">
        <v>2932992</v>
      </c>
      <c r="U54" s="40" t="s">
        <v>74</v>
      </c>
      <c r="V54" s="41">
        <v>1</v>
      </c>
      <c r="W54" s="42">
        <v>2</v>
      </c>
      <c r="X54" s="43">
        <v>183312</v>
      </c>
      <c r="Y54" s="44" t="s">
        <v>195</v>
      </c>
      <c r="Z54" s="291" t="s">
        <v>117</v>
      </c>
      <c r="AA54" s="45">
        <v>0</v>
      </c>
      <c r="AB54" s="46" t="s">
        <v>151</v>
      </c>
      <c r="AC54" s="45">
        <f>ROUND(Tabla1[[#This Row],[VALOR  DE LA GLOSA INICIAL]]-Tabla1[[#This Row],[Valor soportado por la Subred]],0)</f>
        <v>183312</v>
      </c>
      <c r="AD54" s="46"/>
      <c r="AE54" s="46"/>
      <c r="AF54" s="45">
        <f>ROUND(Tabla1[[#This Row],[VALOR GLOSA DEFINITIVA]]-Tabla1[[#This Row],[VALOR LEVANTADO EN LIQUIDACION]],0)</f>
        <v>183312</v>
      </c>
      <c r="AG54" s="46"/>
    </row>
    <row r="55" spans="2:33" s="29" customFormat="1" ht="99.95" customHeight="1">
      <c r="B55" s="30" t="s">
        <v>45</v>
      </c>
      <c r="C55" s="31">
        <v>2020</v>
      </c>
      <c r="D55" s="30" t="s">
        <v>46</v>
      </c>
      <c r="E55" s="30" t="s">
        <v>47</v>
      </c>
      <c r="F55" s="32" t="s">
        <v>161</v>
      </c>
      <c r="G55" s="48">
        <v>2026</v>
      </c>
      <c r="H55" s="34" t="s">
        <v>111</v>
      </c>
      <c r="I55" s="34" t="s">
        <v>112</v>
      </c>
      <c r="J55" s="34" t="s">
        <v>113</v>
      </c>
      <c r="K55" s="34" t="s">
        <v>52</v>
      </c>
      <c r="L55" s="34" t="s">
        <v>53</v>
      </c>
      <c r="M55" s="34" t="s">
        <v>53</v>
      </c>
      <c r="N55" s="35" t="s">
        <v>187</v>
      </c>
      <c r="O55" s="36" t="s">
        <v>62</v>
      </c>
      <c r="P55" s="32" t="s">
        <v>196</v>
      </c>
      <c r="Q55" s="30" t="s">
        <v>176</v>
      </c>
      <c r="R55" s="37">
        <v>163614</v>
      </c>
      <c r="S55" s="38">
        <v>1</v>
      </c>
      <c r="T55" s="39">
        <v>163614</v>
      </c>
      <c r="U55" s="40" t="s">
        <v>74</v>
      </c>
      <c r="V55" s="41">
        <v>1</v>
      </c>
      <c r="W55" s="42">
        <v>1</v>
      </c>
      <c r="X55" s="43">
        <v>163614</v>
      </c>
      <c r="Y55" s="44" t="s">
        <v>197</v>
      </c>
      <c r="Z55" s="291" t="s">
        <v>117</v>
      </c>
      <c r="AA55" s="45">
        <v>0</v>
      </c>
      <c r="AB55" s="46" t="s">
        <v>151</v>
      </c>
      <c r="AC55" s="45">
        <f>ROUND(Tabla1[[#This Row],[VALOR  DE LA GLOSA INICIAL]]-Tabla1[[#This Row],[Valor soportado por la Subred]],0)</f>
        <v>163614</v>
      </c>
      <c r="AD55" s="46"/>
      <c r="AE55" s="46"/>
      <c r="AF55" s="45">
        <f>ROUND(Tabla1[[#This Row],[VALOR GLOSA DEFINITIVA]]-Tabla1[[#This Row],[VALOR LEVANTADO EN LIQUIDACION]],0)</f>
        <v>163614</v>
      </c>
      <c r="AG55" s="46"/>
    </row>
    <row r="56" spans="2:33" s="29" customFormat="1" ht="99.95" customHeight="1">
      <c r="B56" s="30" t="s">
        <v>45</v>
      </c>
      <c r="C56" s="31">
        <v>2154</v>
      </c>
      <c r="D56" s="30" t="s">
        <v>46</v>
      </c>
      <c r="E56" s="30" t="s">
        <v>47</v>
      </c>
      <c r="F56" s="32" t="s">
        <v>135</v>
      </c>
      <c r="G56" s="33">
        <v>2026</v>
      </c>
      <c r="H56" s="34" t="s">
        <v>111</v>
      </c>
      <c r="I56" s="34" t="s">
        <v>112</v>
      </c>
      <c r="J56" s="34" t="s">
        <v>113</v>
      </c>
      <c r="K56" s="34" t="s">
        <v>52</v>
      </c>
      <c r="L56" s="34" t="s">
        <v>53</v>
      </c>
      <c r="M56" s="34" t="s">
        <v>53</v>
      </c>
      <c r="N56" s="35" t="s">
        <v>187</v>
      </c>
      <c r="O56" s="36" t="s">
        <v>62</v>
      </c>
      <c r="P56" s="32" t="s">
        <v>198</v>
      </c>
      <c r="Q56" s="30" t="s">
        <v>176</v>
      </c>
      <c r="R56" s="37">
        <v>122208</v>
      </c>
      <c r="S56" s="38">
        <v>36</v>
      </c>
      <c r="T56" s="39">
        <v>4399488</v>
      </c>
      <c r="U56" s="40" t="s">
        <v>74</v>
      </c>
      <c r="V56" s="41">
        <v>1</v>
      </c>
      <c r="W56" s="42">
        <v>1</v>
      </c>
      <c r="X56" s="43">
        <v>122208</v>
      </c>
      <c r="Y56" s="44" t="s">
        <v>199</v>
      </c>
      <c r="Z56" s="291" t="s">
        <v>117</v>
      </c>
      <c r="AA56" s="45">
        <v>0</v>
      </c>
      <c r="AB56" s="46" t="s">
        <v>151</v>
      </c>
      <c r="AC56" s="45">
        <f>ROUND(Tabla1[[#This Row],[VALOR  DE LA GLOSA INICIAL]]-Tabla1[[#This Row],[Valor soportado por la Subred]],0)</f>
        <v>122208</v>
      </c>
      <c r="AD56" s="46"/>
      <c r="AE56" s="46"/>
      <c r="AF56" s="45">
        <f>ROUND(Tabla1[[#This Row],[VALOR GLOSA DEFINITIVA]]-Tabla1[[#This Row],[VALOR LEVANTADO EN LIQUIDACION]],0)</f>
        <v>122208</v>
      </c>
      <c r="AG56" s="46"/>
    </row>
    <row r="57" spans="2:33" s="29" customFormat="1" ht="99.95" customHeight="1">
      <c r="B57" s="30" t="s">
        <v>145</v>
      </c>
      <c r="C57" s="31">
        <v>43</v>
      </c>
      <c r="D57" s="30" t="s">
        <v>46</v>
      </c>
      <c r="E57" s="30" t="s">
        <v>47</v>
      </c>
      <c r="F57" s="32" t="s">
        <v>200</v>
      </c>
      <c r="G57" s="48">
        <v>2026</v>
      </c>
      <c r="H57" s="34" t="s">
        <v>111</v>
      </c>
      <c r="I57" s="34" t="s">
        <v>112</v>
      </c>
      <c r="J57" s="34" t="s">
        <v>113</v>
      </c>
      <c r="K57" s="34" t="s">
        <v>52</v>
      </c>
      <c r="L57" s="34" t="s">
        <v>53</v>
      </c>
      <c r="M57" s="34" t="s">
        <v>53</v>
      </c>
      <c r="N57" s="35" t="s">
        <v>54</v>
      </c>
      <c r="O57" s="36" t="s">
        <v>62</v>
      </c>
      <c r="P57" s="32" t="s">
        <v>201</v>
      </c>
      <c r="Q57" s="30" t="s">
        <v>176</v>
      </c>
      <c r="R57" s="37">
        <v>71958</v>
      </c>
      <c r="S57" s="38">
        <v>4</v>
      </c>
      <c r="T57" s="39">
        <v>287832</v>
      </c>
      <c r="U57" s="40" t="s">
        <v>74</v>
      </c>
      <c r="V57" s="41">
        <v>1</v>
      </c>
      <c r="W57" s="42">
        <v>2</v>
      </c>
      <c r="X57" s="43">
        <v>143916</v>
      </c>
      <c r="Y57" s="44" t="s">
        <v>202</v>
      </c>
      <c r="Z57" s="291" t="s">
        <v>117</v>
      </c>
      <c r="AA57" s="45">
        <v>0</v>
      </c>
      <c r="AB57" s="46" t="s">
        <v>203</v>
      </c>
      <c r="AC57" s="45">
        <f>ROUND(Tabla1[[#This Row],[VALOR  DE LA GLOSA INICIAL]]-Tabla1[[#This Row],[Valor soportado por la Subred]],0)</f>
        <v>143916</v>
      </c>
      <c r="AD57" s="46"/>
      <c r="AE57" s="46"/>
      <c r="AF57" s="45">
        <f>ROUND(Tabla1[[#This Row],[VALOR GLOSA DEFINITIVA]]-Tabla1[[#This Row],[VALOR LEVANTADO EN LIQUIDACION]],0)</f>
        <v>143916</v>
      </c>
      <c r="AG57" s="46"/>
    </row>
    <row r="58" spans="2:33" s="29" customFormat="1" ht="99.95" customHeight="1">
      <c r="B58" s="30" t="s">
        <v>45</v>
      </c>
      <c r="C58" s="31">
        <v>1205</v>
      </c>
      <c r="D58" s="30" t="s">
        <v>46</v>
      </c>
      <c r="E58" s="30" t="s">
        <v>47</v>
      </c>
      <c r="F58" s="32" t="s">
        <v>204</v>
      </c>
      <c r="G58" s="33">
        <v>2026</v>
      </c>
      <c r="H58" s="34" t="s">
        <v>111</v>
      </c>
      <c r="I58" s="34" t="s">
        <v>205</v>
      </c>
      <c r="J58" s="34" t="s">
        <v>113</v>
      </c>
      <c r="K58" s="34" t="s">
        <v>52</v>
      </c>
      <c r="L58" s="34" t="s">
        <v>53</v>
      </c>
      <c r="M58" s="34" t="s">
        <v>53</v>
      </c>
      <c r="N58" s="35" t="s">
        <v>72</v>
      </c>
      <c r="O58" s="36" t="s">
        <v>55</v>
      </c>
      <c r="P58" s="32" t="s">
        <v>206</v>
      </c>
      <c r="Q58" s="30" t="s">
        <v>207</v>
      </c>
      <c r="R58" s="37">
        <v>183312</v>
      </c>
      <c r="S58" s="38">
        <v>16</v>
      </c>
      <c r="T58" s="39">
        <v>2932992</v>
      </c>
      <c r="U58" s="40" t="s">
        <v>74</v>
      </c>
      <c r="V58" s="41">
        <v>1</v>
      </c>
      <c r="W58" s="42">
        <v>1</v>
      </c>
      <c r="X58" s="43">
        <v>183312</v>
      </c>
      <c r="Y58" s="44" t="s">
        <v>208</v>
      </c>
      <c r="Z58" s="291" t="s">
        <v>209</v>
      </c>
      <c r="AA58" s="45">
        <v>0</v>
      </c>
      <c r="AB58" s="46" t="s">
        <v>210</v>
      </c>
      <c r="AC58" s="45">
        <f>ROUND(Tabla1[[#This Row],[VALOR  DE LA GLOSA INICIAL]]-Tabla1[[#This Row],[Valor soportado por la Subred]],0)</f>
        <v>183312</v>
      </c>
      <c r="AD58" s="46"/>
      <c r="AE58" s="46"/>
      <c r="AF58" s="45">
        <f>ROUND(Tabla1[[#This Row],[VALOR GLOSA DEFINITIVA]]-Tabla1[[#This Row],[VALOR LEVANTADO EN LIQUIDACION]],0)</f>
        <v>183312</v>
      </c>
      <c r="AG58" s="46"/>
    </row>
    <row r="59" spans="2:33" s="29" customFormat="1" ht="99.95" customHeight="1">
      <c r="B59" s="30" t="s">
        <v>45</v>
      </c>
      <c r="C59" s="31">
        <v>1759</v>
      </c>
      <c r="D59" s="30" t="s">
        <v>46</v>
      </c>
      <c r="E59" s="30" t="s">
        <v>47</v>
      </c>
      <c r="F59" s="32" t="s">
        <v>211</v>
      </c>
      <c r="G59" s="48">
        <v>2026</v>
      </c>
      <c r="H59" s="34" t="s">
        <v>111</v>
      </c>
      <c r="I59" s="34" t="s">
        <v>205</v>
      </c>
      <c r="J59" s="34" t="s">
        <v>113</v>
      </c>
      <c r="K59" s="34" t="s">
        <v>52</v>
      </c>
      <c r="L59" s="34" t="s">
        <v>53</v>
      </c>
      <c r="M59" s="34" t="s">
        <v>53</v>
      </c>
      <c r="N59" s="35" t="s">
        <v>72</v>
      </c>
      <c r="O59" s="36" t="s">
        <v>55</v>
      </c>
      <c r="P59" s="32" t="s">
        <v>212</v>
      </c>
      <c r="Q59" s="30" t="s">
        <v>207</v>
      </c>
      <c r="R59" s="37">
        <v>76380</v>
      </c>
      <c r="S59" s="38">
        <v>74</v>
      </c>
      <c r="T59" s="39">
        <v>5652120</v>
      </c>
      <c r="U59" s="40" t="s">
        <v>74</v>
      </c>
      <c r="V59" s="41">
        <v>1</v>
      </c>
      <c r="W59" s="42">
        <v>2</v>
      </c>
      <c r="X59" s="43">
        <v>152760</v>
      </c>
      <c r="Y59" s="44" t="s">
        <v>213</v>
      </c>
      <c r="Z59" s="291" t="s">
        <v>209</v>
      </c>
      <c r="AA59" s="45">
        <v>0</v>
      </c>
      <c r="AB59" s="46" t="s">
        <v>210</v>
      </c>
      <c r="AC59" s="45">
        <f>ROUND(Tabla1[[#This Row],[VALOR  DE LA GLOSA INICIAL]]-Tabla1[[#This Row],[Valor soportado por la Subred]],0)</f>
        <v>152760</v>
      </c>
      <c r="AD59" s="46"/>
      <c r="AE59" s="46"/>
      <c r="AF59" s="45">
        <f>ROUND(Tabla1[[#This Row],[VALOR GLOSA DEFINITIVA]]-Tabla1[[#This Row],[VALOR LEVANTADO EN LIQUIDACION]],0)</f>
        <v>152760</v>
      </c>
      <c r="AG59" s="46"/>
    </row>
    <row r="60" spans="2:33" s="29" customFormat="1" ht="99.95" customHeight="1">
      <c r="B60" s="30" t="s">
        <v>45</v>
      </c>
      <c r="C60" s="31">
        <v>1761</v>
      </c>
      <c r="D60" s="30" t="s">
        <v>46</v>
      </c>
      <c r="E60" s="30" t="s">
        <v>47</v>
      </c>
      <c r="F60" s="32" t="s">
        <v>214</v>
      </c>
      <c r="G60" s="33">
        <v>2026</v>
      </c>
      <c r="H60" s="34" t="s">
        <v>111</v>
      </c>
      <c r="I60" s="34" t="s">
        <v>205</v>
      </c>
      <c r="J60" s="34" t="s">
        <v>113</v>
      </c>
      <c r="K60" s="34" t="s">
        <v>52</v>
      </c>
      <c r="L60" s="34" t="s">
        <v>53</v>
      </c>
      <c r="M60" s="34" t="s">
        <v>53</v>
      </c>
      <c r="N60" s="35" t="s">
        <v>72</v>
      </c>
      <c r="O60" s="36" t="s">
        <v>55</v>
      </c>
      <c r="P60" s="32" t="s">
        <v>215</v>
      </c>
      <c r="Q60" s="30" t="s">
        <v>207</v>
      </c>
      <c r="R60" s="37">
        <v>61104</v>
      </c>
      <c r="S60" s="38">
        <v>7</v>
      </c>
      <c r="T60" s="39">
        <v>427728</v>
      </c>
      <c r="U60" s="40" t="s">
        <v>74</v>
      </c>
      <c r="V60" s="41">
        <v>1</v>
      </c>
      <c r="W60" s="42">
        <v>1</v>
      </c>
      <c r="X60" s="43">
        <v>61104</v>
      </c>
      <c r="Y60" s="44" t="s">
        <v>216</v>
      </c>
      <c r="Z60" s="291" t="s">
        <v>209</v>
      </c>
      <c r="AA60" s="45">
        <v>0</v>
      </c>
      <c r="AB60" s="46" t="s">
        <v>210</v>
      </c>
      <c r="AC60" s="45">
        <f>ROUND(Tabla1[[#This Row],[VALOR  DE LA GLOSA INICIAL]]-Tabla1[[#This Row],[Valor soportado por la Subred]],0)</f>
        <v>61104</v>
      </c>
      <c r="AD60" s="46"/>
      <c r="AE60" s="46"/>
      <c r="AF60" s="45">
        <f>ROUND(Tabla1[[#This Row],[VALOR GLOSA DEFINITIVA]]-Tabla1[[#This Row],[VALOR LEVANTADO EN LIQUIDACION]],0)</f>
        <v>61104</v>
      </c>
      <c r="AG60" s="46"/>
    </row>
    <row r="61" spans="2:33" s="29" customFormat="1" ht="99.95" customHeight="1">
      <c r="B61" s="30" t="s">
        <v>45</v>
      </c>
      <c r="C61" s="31">
        <v>2451</v>
      </c>
      <c r="D61" s="30" t="s">
        <v>46</v>
      </c>
      <c r="E61" s="30" t="s">
        <v>47</v>
      </c>
      <c r="F61" s="32" t="s">
        <v>217</v>
      </c>
      <c r="G61" s="48">
        <v>2026</v>
      </c>
      <c r="H61" s="34" t="s">
        <v>111</v>
      </c>
      <c r="I61" s="34" t="s">
        <v>205</v>
      </c>
      <c r="J61" s="34" t="s">
        <v>113</v>
      </c>
      <c r="K61" s="34" t="s">
        <v>52</v>
      </c>
      <c r="L61" s="34" t="s">
        <v>53</v>
      </c>
      <c r="M61" s="34" t="s">
        <v>53</v>
      </c>
      <c r="N61" s="35" t="s">
        <v>72</v>
      </c>
      <c r="O61" s="36" t="s">
        <v>55</v>
      </c>
      <c r="P61" s="32" t="s">
        <v>218</v>
      </c>
      <c r="Q61" s="30" t="s">
        <v>207</v>
      </c>
      <c r="R61" s="37">
        <v>76380</v>
      </c>
      <c r="S61" s="38">
        <v>33</v>
      </c>
      <c r="T61" s="39">
        <v>2520540</v>
      </c>
      <c r="U61" s="40" t="s">
        <v>74</v>
      </c>
      <c r="V61" s="41">
        <v>1</v>
      </c>
      <c r="W61" s="42">
        <v>2</v>
      </c>
      <c r="X61" s="43">
        <v>152760</v>
      </c>
      <c r="Y61" s="44" t="s">
        <v>219</v>
      </c>
      <c r="Z61" s="291" t="s">
        <v>209</v>
      </c>
      <c r="AA61" s="45">
        <v>0</v>
      </c>
      <c r="AB61" s="46" t="s">
        <v>210</v>
      </c>
      <c r="AC61" s="45">
        <f>ROUND(Tabla1[[#This Row],[VALOR  DE LA GLOSA INICIAL]]-Tabla1[[#This Row],[Valor soportado por la Subred]],0)</f>
        <v>152760</v>
      </c>
      <c r="AD61" s="46"/>
      <c r="AE61" s="46"/>
      <c r="AF61" s="45">
        <f>ROUND(Tabla1[[#This Row],[VALOR GLOSA DEFINITIVA]]-Tabla1[[#This Row],[VALOR LEVANTADO EN LIQUIDACION]],0)</f>
        <v>152760</v>
      </c>
      <c r="AG61" s="46"/>
    </row>
    <row r="62" spans="2:33" s="29" customFormat="1" ht="99.95" customHeight="1">
      <c r="B62" s="30" t="s">
        <v>45</v>
      </c>
      <c r="C62" s="31">
        <v>4</v>
      </c>
      <c r="D62" s="30" t="s">
        <v>46</v>
      </c>
      <c r="E62" s="30" t="s">
        <v>47</v>
      </c>
      <c r="F62" s="32" t="s">
        <v>220</v>
      </c>
      <c r="G62" s="33">
        <v>2026</v>
      </c>
      <c r="H62" s="34" t="s">
        <v>111</v>
      </c>
      <c r="I62" s="34" t="s">
        <v>205</v>
      </c>
      <c r="J62" s="34" t="s">
        <v>113</v>
      </c>
      <c r="K62" s="34" t="s">
        <v>52</v>
      </c>
      <c r="L62" s="34" t="s">
        <v>53</v>
      </c>
      <c r="M62" s="34" t="s">
        <v>53</v>
      </c>
      <c r="N62" s="35" t="s">
        <v>72</v>
      </c>
      <c r="O62" s="36" t="s">
        <v>62</v>
      </c>
      <c r="P62" s="32" t="s">
        <v>221</v>
      </c>
      <c r="Q62" s="30" t="s">
        <v>207</v>
      </c>
      <c r="R62" s="37">
        <v>91656</v>
      </c>
      <c r="S62" s="38">
        <v>73</v>
      </c>
      <c r="T62" s="39">
        <v>6690888</v>
      </c>
      <c r="U62" s="40" t="s">
        <v>74</v>
      </c>
      <c r="V62" s="41">
        <v>1</v>
      </c>
      <c r="W62" s="42">
        <v>3</v>
      </c>
      <c r="X62" s="43">
        <v>274968</v>
      </c>
      <c r="Y62" s="44" t="s">
        <v>222</v>
      </c>
      <c r="Z62" s="291" t="s">
        <v>209</v>
      </c>
      <c r="AA62" s="45">
        <v>0</v>
      </c>
      <c r="AB62" s="46" t="s">
        <v>210</v>
      </c>
      <c r="AC62" s="45">
        <f>ROUND(Tabla1[[#This Row],[VALOR  DE LA GLOSA INICIAL]]-Tabla1[[#This Row],[Valor soportado por la Subred]],0)</f>
        <v>274968</v>
      </c>
      <c r="AD62" s="46"/>
      <c r="AE62" s="46"/>
      <c r="AF62" s="45">
        <f>ROUND(Tabla1[[#This Row],[VALOR GLOSA DEFINITIVA]]-Tabla1[[#This Row],[VALOR LEVANTADO EN LIQUIDACION]],0)</f>
        <v>274968</v>
      </c>
      <c r="AG62" s="46"/>
    </row>
    <row r="63" spans="2:33" s="29" customFormat="1" ht="99.95" customHeight="1">
      <c r="B63" s="30" t="s">
        <v>45</v>
      </c>
      <c r="C63" s="31">
        <v>22</v>
      </c>
      <c r="D63" s="30" t="s">
        <v>46</v>
      </c>
      <c r="E63" s="30" t="s">
        <v>47</v>
      </c>
      <c r="F63" s="32" t="s">
        <v>223</v>
      </c>
      <c r="G63" s="48">
        <v>2026</v>
      </c>
      <c r="H63" s="34" t="s">
        <v>111</v>
      </c>
      <c r="I63" s="34" t="s">
        <v>205</v>
      </c>
      <c r="J63" s="34" t="s">
        <v>113</v>
      </c>
      <c r="K63" s="34" t="s">
        <v>52</v>
      </c>
      <c r="L63" s="34" t="s">
        <v>53</v>
      </c>
      <c r="M63" s="34" t="s">
        <v>53</v>
      </c>
      <c r="N63" s="35" t="s">
        <v>72</v>
      </c>
      <c r="O63" s="36" t="s">
        <v>62</v>
      </c>
      <c r="P63" s="32" t="s">
        <v>224</v>
      </c>
      <c r="Q63" s="30" t="s">
        <v>207</v>
      </c>
      <c r="R63" s="37">
        <v>91656</v>
      </c>
      <c r="S63" s="38">
        <v>43</v>
      </c>
      <c r="T63" s="39">
        <v>3941208</v>
      </c>
      <c r="U63" s="40" t="s">
        <v>74</v>
      </c>
      <c r="V63" s="41">
        <v>1</v>
      </c>
      <c r="W63" s="42">
        <v>2</v>
      </c>
      <c r="X63" s="43">
        <v>183312</v>
      </c>
      <c r="Y63" s="44" t="s">
        <v>225</v>
      </c>
      <c r="Z63" s="291" t="s">
        <v>209</v>
      </c>
      <c r="AA63" s="45">
        <v>0</v>
      </c>
      <c r="AB63" s="46" t="s">
        <v>210</v>
      </c>
      <c r="AC63" s="45">
        <f>ROUND(Tabla1[[#This Row],[VALOR  DE LA GLOSA INICIAL]]-Tabla1[[#This Row],[Valor soportado por la Subred]],0)</f>
        <v>183312</v>
      </c>
      <c r="AD63" s="46"/>
      <c r="AE63" s="46"/>
      <c r="AF63" s="45">
        <f>ROUND(Tabla1[[#This Row],[VALOR GLOSA DEFINITIVA]]-Tabla1[[#This Row],[VALOR LEVANTADO EN LIQUIDACION]],0)</f>
        <v>183312</v>
      </c>
      <c r="AG63" s="46"/>
    </row>
    <row r="64" spans="2:33" s="29" customFormat="1" ht="99.95" customHeight="1">
      <c r="B64" s="30" t="s">
        <v>45</v>
      </c>
      <c r="C64" s="31">
        <v>1759</v>
      </c>
      <c r="D64" s="30" t="s">
        <v>46</v>
      </c>
      <c r="E64" s="30" t="s">
        <v>47</v>
      </c>
      <c r="F64" s="32" t="s">
        <v>211</v>
      </c>
      <c r="G64" s="33">
        <v>2026</v>
      </c>
      <c r="H64" s="34" t="s">
        <v>111</v>
      </c>
      <c r="I64" s="34" t="s">
        <v>205</v>
      </c>
      <c r="J64" s="34" t="s">
        <v>113</v>
      </c>
      <c r="K64" s="34" t="s">
        <v>52</v>
      </c>
      <c r="L64" s="34" t="s">
        <v>53</v>
      </c>
      <c r="M64" s="34" t="s">
        <v>53</v>
      </c>
      <c r="N64" s="35" t="s">
        <v>72</v>
      </c>
      <c r="O64" s="36" t="s">
        <v>62</v>
      </c>
      <c r="P64" s="32" t="s">
        <v>226</v>
      </c>
      <c r="Q64" s="30" t="s">
        <v>207</v>
      </c>
      <c r="R64" s="37">
        <v>76380</v>
      </c>
      <c r="S64" s="38">
        <v>79</v>
      </c>
      <c r="T64" s="39">
        <v>6034020</v>
      </c>
      <c r="U64" s="40" t="s">
        <v>74</v>
      </c>
      <c r="V64" s="41">
        <v>1</v>
      </c>
      <c r="W64" s="42">
        <v>4</v>
      </c>
      <c r="X64" s="43">
        <v>305520</v>
      </c>
      <c r="Y64" s="44" t="s">
        <v>227</v>
      </c>
      <c r="Z64" s="291" t="s">
        <v>209</v>
      </c>
      <c r="AA64" s="45">
        <v>0</v>
      </c>
      <c r="AB64" s="46" t="s">
        <v>210</v>
      </c>
      <c r="AC64" s="45">
        <f>ROUND(Tabla1[[#This Row],[VALOR  DE LA GLOSA INICIAL]]-Tabla1[[#This Row],[Valor soportado por la Subred]],0)</f>
        <v>305520</v>
      </c>
      <c r="AD64" s="46"/>
      <c r="AE64" s="46"/>
      <c r="AF64" s="45">
        <f>ROUND(Tabla1[[#This Row],[VALOR GLOSA DEFINITIVA]]-Tabla1[[#This Row],[VALOR LEVANTADO EN LIQUIDACION]],0)</f>
        <v>305520</v>
      </c>
      <c r="AG64" s="46"/>
    </row>
    <row r="65" spans="2:33" s="29" customFormat="1" ht="99.95" customHeight="1">
      <c r="B65" s="30" t="s">
        <v>45</v>
      </c>
      <c r="C65" s="31">
        <v>1742</v>
      </c>
      <c r="D65" s="30" t="s">
        <v>46</v>
      </c>
      <c r="E65" s="30" t="s">
        <v>47</v>
      </c>
      <c r="F65" s="32" t="s">
        <v>228</v>
      </c>
      <c r="G65" s="48">
        <v>2026</v>
      </c>
      <c r="H65" s="34" t="s">
        <v>111</v>
      </c>
      <c r="I65" s="34" t="s">
        <v>205</v>
      </c>
      <c r="J65" s="34" t="s">
        <v>113</v>
      </c>
      <c r="K65" s="34" t="s">
        <v>52</v>
      </c>
      <c r="L65" s="34" t="s">
        <v>53</v>
      </c>
      <c r="M65" s="34" t="s">
        <v>53</v>
      </c>
      <c r="N65" s="35" t="s">
        <v>88</v>
      </c>
      <c r="O65" s="36" t="s">
        <v>55</v>
      </c>
      <c r="P65" s="32" t="s">
        <v>229</v>
      </c>
      <c r="Q65" s="30" t="s">
        <v>230</v>
      </c>
      <c r="R65" s="37">
        <v>91656</v>
      </c>
      <c r="S65" s="38">
        <v>38</v>
      </c>
      <c r="T65" s="39">
        <v>3482928</v>
      </c>
      <c r="U65" s="40" t="s">
        <v>74</v>
      </c>
      <c r="V65" s="41">
        <v>1</v>
      </c>
      <c r="W65" s="42">
        <v>4</v>
      </c>
      <c r="X65" s="43">
        <v>366624</v>
      </c>
      <c r="Y65" s="44" t="s">
        <v>231</v>
      </c>
      <c r="Z65" s="291" t="s">
        <v>209</v>
      </c>
      <c r="AA65" s="45">
        <v>0</v>
      </c>
      <c r="AB65" s="46" t="s">
        <v>210</v>
      </c>
      <c r="AC65" s="45">
        <f>ROUND(Tabla1[[#This Row],[VALOR  DE LA GLOSA INICIAL]]-Tabla1[[#This Row],[Valor soportado por la Subred]],0)</f>
        <v>366624</v>
      </c>
      <c r="AD65" s="46"/>
      <c r="AE65" s="46"/>
      <c r="AF65" s="45">
        <f>ROUND(Tabla1[[#This Row],[VALOR GLOSA DEFINITIVA]]-Tabla1[[#This Row],[VALOR LEVANTADO EN LIQUIDACION]],0)</f>
        <v>366624</v>
      </c>
      <c r="AG65" s="46"/>
    </row>
    <row r="66" spans="2:33" s="29" customFormat="1" ht="99.95" customHeight="1">
      <c r="B66" s="30" t="s">
        <v>45</v>
      </c>
      <c r="C66" s="31">
        <v>1759</v>
      </c>
      <c r="D66" s="30" t="s">
        <v>46</v>
      </c>
      <c r="E66" s="30" t="s">
        <v>47</v>
      </c>
      <c r="F66" s="32" t="s">
        <v>211</v>
      </c>
      <c r="G66" s="33">
        <v>2026</v>
      </c>
      <c r="H66" s="34" t="s">
        <v>111</v>
      </c>
      <c r="I66" s="34" t="s">
        <v>205</v>
      </c>
      <c r="J66" s="34" t="s">
        <v>113</v>
      </c>
      <c r="K66" s="34" t="s">
        <v>52</v>
      </c>
      <c r="L66" s="34" t="s">
        <v>53</v>
      </c>
      <c r="M66" s="34" t="s">
        <v>53</v>
      </c>
      <c r="N66" s="35" t="s">
        <v>88</v>
      </c>
      <c r="O66" s="36" t="s">
        <v>55</v>
      </c>
      <c r="P66" s="32" t="s">
        <v>232</v>
      </c>
      <c r="Q66" s="30" t="s">
        <v>230</v>
      </c>
      <c r="R66" s="37">
        <v>76380</v>
      </c>
      <c r="S66" s="38">
        <v>98</v>
      </c>
      <c r="T66" s="39">
        <v>7485240</v>
      </c>
      <c r="U66" s="40" t="s">
        <v>74</v>
      </c>
      <c r="V66" s="41">
        <v>1</v>
      </c>
      <c r="W66" s="42">
        <v>6</v>
      </c>
      <c r="X66" s="43">
        <v>458280</v>
      </c>
      <c r="Y66" s="44" t="s">
        <v>233</v>
      </c>
      <c r="Z66" s="291" t="s">
        <v>209</v>
      </c>
      <c r="AA66" s="45">
        <v>0</v>
      </c>
      <c r="AB66" s="46" t="s">
        <v>210</v>
      </c>
      <c r="AC66" s="45">
        <f>ROUND(Tabla1[[#This Row],[VALOR  DE LA GLOSA INICIAL]]-Tabla1[[#This Row],[Valor soportado por la Subred]],0)</f>
        <v>458280</v>
      </c>
      <c r="AD66" s="46"/>
      <c r="AE66" s="46"/>
      <c r="AF66" s="45">
        <f>ROUND(Tabla1[[#This Row],[VALOR GLOSA DEFINITIVA]]-Tabla1[[#This Row],[VALOR LEVANTADO EN LIQUIDACION]],0)</f>
        <v>458280</v>
      </c>
      <c r="AG66" s="46"/>
    </row>
    <row r="67" spans="2:33" s="29" customFormat="1" ht="99.95" customHeight="1">
      <c r="B67" s="30" t="s">
        <v>45</v>
      </c>
      <c r="C67" s="31">
        <v>22</v>
      </c>
      <c r="D67" s="30" t="s">
        <v>46</v>
      </c>
      <c r="E67" s="30" t="s">
        <v>47</v>
      </c>
      <c r="F67" s="32" t="s">
        <v>223</v>
      </c>
      <c r="G67" s="48">
        <v>2026</v>
      </c>
      <c r="H67" s="34" t="s">
        <v>111</v>
      </c>
      <c r="I67" s="34" t="s">
        <v>205</v>
      </c>
      <c r="J67" s="34" t="s">
        <v>113</v>
      </c>
      <c r="K67" s="34" t="s">
        <v>52</v>
      </c>
      <c r="L67" s="34" t="s">
        <v>53</v>
      </c>
      <c r="M67" s="34" t="s">
        <v>53</v>
      </c>
      <c r="N67" s="35" t="s">
        <v>88</v>
      </c>
      <c r="O67" s="36" t="s">
        <v>55</v>
      </c>
      <c r="P67" s="32" t="s">
        <v>234</v>
      </c>
      <c r="Q67" s="30" t="s">
        <v>230</v>
      </c>
      <c r="R67" s="37">
        <v>91656</v>
      </c>
      <c r="S67" s="38">
        <v>44</v>
      </c>
      <c r="T67" s="39">
        <v>4032864</v>
      </c>
      <c r="U67" s="40" t="s">
        <v>74</v>
      </c>
      <c r="V67" s="41">
        <v>1</v>
      </c>
      <c r="W67" s="42">
        <v>1</v>
      </c>
      <c r="X67" s="43">
        <v>91656</v>
      </c>
      <c r="Y67" s="44" t="s">
        <v>235</v>
      </c>
      <c r="Z67" s="291" t="s">
        <v>209</v>
      </c>
      <c r="AA67" s="45">
        <v>0</v>
      </c>
      <c r="AB67" s="46" t="s">
        <v>210</v>
      </c>
      <c r="AC67" s="45">
        <f>ROUND(Tabla1[[#This Row],[VALOR  DE LA GLOSA INICIAL]]-Tabla1[[#This Row],[Valor soportado por la Subred]],0)</f>
        <v>91656</v>
      </c>
      <c r="AD67" s="46"/>
      <c r="AE67" s="46"/>
      <c r="AF67" s="45">
        <f>ROUND(Tabla1[[#This Row],[VALOR GLOSA DEFINITIVA]]-Tabla1[[#This Row],[VALOR LEVANTADO EN LIQUIDACION]],0)</f>
        <v>91656</v>
      </c>
      <c r="AG67" s="46"/>
    </row>
    <row r="68" spans="2:33" s="29" customFormat="1" ht="99.95" customHeight="1">
      <c r="B68" s="30" t="s">
        <v>45</v>
      </c>
      <c r="C68" s="31">
        <v>4</v>
      </c>
      <c r="D68" s="30" t="s">
        <v>46</v>
      </c>
      <c r="E68" s="30" t="s">
        <v>47</v>
      </c>
      <c r="F68" s="32" t="s">
        <v>220</v>
      </c>
      <c r="G68" s="33">
        <v>2026</v>
      </c>
      <c r="H68" s="34" t="s">
        <v>111</v>
      </c>
      <c r="I68" s="34" t="s">
        <v>205</v>
      </c>
      <c r="J68" s="34" t="s">
        <v>113</v>
      </c>
      <c r="K68" s="34" t="s">
        <v>52</v>
      </c>
      <c r="L68" s="34" t="s">
        <v>53</v>
      </c>
      <c r="M68" s="34" t="s">
        <v>53</v>
      </c>
      <c r="N68" s="35" t="s">
        <v>88</v>
      </c>
      <c r="O68" s="36" t="s">
        <v>62</v>
      </c>
      <c r="P68" s="32" t="s">
        <v>236</v>
      </c>
      <c r="Q68" s="30" t="s">
        <v>230</v>
      </c>
      <c r="R68" s="37">
        <v>91656</v>
      </c>
      <c r="S68" s="38">
        <v>10</v>
      </c>
      <c r="T68" s="39">
        <v>916560</v>
      </c>
      <c r="U68" s="40" t="s">
        <v>74</v>
      </c>
      <c r="V68" s="41">
        <v>1</v>
      </c>
      <c r="W68" s="42">
        <v>1</v>
      </c>
      <c r="X68" s="43">
        <v>91656</v>
      </c>
      <c r="Y68" s="44" t="s">
        <v>237</v>
      </c>
      <c r="Z68" s="291" t="s">
        <v>209</v>
      </c>
      <c r="AA68" s="45">
        <v>0</v>
      </c>
      <c r="AB68" s="46" t="s">
        <v>210</v>
      </c>
      <c r="AC68" s="45">
        <f>ROUND(Tabla1[[#This Row],[VALOR  DE LA GLOSA INICIAL]]-Tabla1[[#This Row],[Valor soportado por la Subred]],0)</f>
        <v>91656</v>
      </c>
      <c r="AD68" s="46"/>
      <c r="AE68" s="46"/>
      <c r="AF68" s="45">
        <f>ROUND(Tabla1[[#This Row],[VALOR GLOSA DEFINITIVA]]-Tabla1[[#This Row],[VALOR LEVANTADO EN LIQUIDACION]],0)</f>
        <v>91656</v>
      </c>
      <c r="AG68" s="46"/>
    </row>
    <row r="69" spans="2:33" s="29" customFormat="1" ht="99.95" customHeight="1">
      <c r="B69" s="30" t="s">
        <v>45</v>
      </c>
      <c r="C69" s="31">
        <v>4</v>
      </c>
      <c r="D69" s="30" t="s">
        <v>46</v>
      </c>
      <c r="E69" s="30" t="s">
        <v>47</v>
      </c>
      <c r="F69" s="32" t="s">
        <v>220</v>
      </c>
      <c r="G69" s="48">
        <v>2026</v>
      </c>
      <c r="H69" s="34" t="s">
        <v>111</v>
      </c>
      <c r="I69" s="34" t="s">
        <v>205</v>
      </c>
      <c r="J69" s="34" t="s">
        <v>113</v>
      </c>
      <c r="K69" s="34" t="s">
        <v>52</v>
      </c>
      <c r="L69" s="34" t="s">
        <v>53</v>
      </c>
      <c r="M69" s="34" t="s">
        <v>53</v>
      </c>
      <c r="N69" s="35" t="s">
        <v>187</v>
      </c>
      <c r="O69" s="36" t="s">
        <v>62</v>
      </c>
      <c r="P69" s="32" t="s">
        <v>238</v>
      </c>
      <c r="Q69" s="30" t="s">
        <v>230</v>
      </c>
      <c r="R69" s="37">
        <v>91656</v>
      </c>
      <c r="S69" s="38">
        <v>11</v>
      </c>
      <c r="T69" s="39">
        <v>1008216</v>
      </c>
      <c r="U69" s="40" t="s">
        <v>74</v>
      </c>
      <c r="V69" s="41">
        <v>1</v>
      </c>
      <c r="W69" s="42">
        <v>1</v>
      </c>
      <c r="X69" s="43">
        <v>91656</v>
      </c>
      <c r="Y69" s="44" t="s">
        <v>239</v>
      </c>
      <c r="Z69" s="291" t="s">
        <v>240</v>
      </c>
      <c r="AA69" s="45">
        <v>91656</v>
      </c>
      <c r="AB69" s="46" t="s">
        <v>241</v>
      </c>
      <c r="AC69" s="45">
        <f>ROUND(Tabla1[[#This Row],[VALOR  DE LA GLOSA INICIAL]]-Tabla1[[#This Row],[Valor soportado por la Subred]],0)</f>
        <v>0</v>
      </c>
      <c r="AD69" s="46"/>
      <c r="AE69" s="46"/>
      <c r="AF69" s="45">
        <f>ROUND(Tabla1[[#This Row],[VALOR GLOSA DEFINITIVA]]-Tabla1[[#This Row],[VALOR LEVANTADO EN LIQUIDACION]],0)</f>
        <v>0</v>
      </c>
      <c r="AG69" s="46"/>
    </row>
    <row r="70" spans="2:33" s="29" customFormat="1" ht="99.95" customHeight="1">
      <c r="B70" s="30" t="s">
        <v>45</v>
      </c>
      <c r="C70" s="31">
        <v>1759</v>
      </c>
      <c r="D70" s="30" t="s">
        <v>46</v>
      </c>
      <c r="E70" s="30" t="s">
        <v>47</v>
      </c>
      <c r="F70" s="32" t="s">
        <v>211</v>
      </c>
      <c r="G70" s="33">
        <v>2026</v>
      </c>
      <c r="H70" s="34" t="s">
        <v>111</v>
      </c>
      <c r="I70" s="34" t="s">
        <v>205</v>
      </c>
      <c r="J70" s="34" t="s">
        <v>113</v>
      </c>
      <c r="K70" s="34" t="s">
        <v>52</v>
      </c>
      <c r="L70" s="34" t="s">
        <v>53</v>
      </c>
      <c r="M70" s="34" t="s">
        <v>53</v>
      </c>
      <c r="N70" s="35" t="s">
        <v>187</v>
      </c>
      <c r="O70" s="36" t="s">
        <v>62</v>
      </c>
      <c r="P70" s="32" t="s">
        <v>242</v>
      </c>
      <c r="Q70" s="30" t="s">
        <v>230</v>
      </c>
      <c r="R70" s="37">
        <v>76380</v>
      </c>
      <c r="S70" s="38">
        <v>1</v>
      </c>
      <c r="T70" s="39">
        <v>76380</v>
      </c>
      <c r="U70" s="40" t="s">
        <v>74</v>
      </c>
      <c r="V70" s="41">
        <v>1</v>
      </c>
      <c r="W70" s="42">
        <v>1</v>
      </c>
      <c r="X70" s="43">
        <v>76380</v>
      </c>
      <c r="Y70" s="44" t="s">
        <v>243</v>
      </c>
      <c r="Z70" s="291" t="s">
        <v>209</v>
      </c>
      <c r="AA70" s="45">
        <v>0</v>
      </c>
      <c r="AB70" s="46" t="s">
        <v>210</v>
      </c>
      <c r="AC70" s="45">
        <f>ROUND(Tabla1[[#This Row],[VALOR  DE LA GLOSA INICIAL]]-Tabla1[[#This Row],[Valor soportado por la Subred]],0)</f>
        <v>76380</v>
      </c>
      <c r="AD70" s="46"/>
      <c r="AE70" s="46"/>
      <c r="AF70" s="45">
        <f>ROUND(Tabla1[[#This Row],[VALOR GLOSA DEFINITIVA]]-Tabla1[[#This Row],[VALOR LEVANTADO EN LIQUIDACION]],0)</f>
        <v>76380</v>
      </c>
      <c r="AG70" s="46"/>
    </row>
    <row r="71" spans="2:33" s="29" customFormat="1" ht="99.95" customHeight="1">
      <c r="B71" s="30" t="s">
        <v>145</v>
      </c>
      <c r="C71" s="31">
        <v>1742</v>
      </c>
      <c r="D71" s="30" t="s">
        <v>46</v>
      </c>
      <c r="E71" s="30" t="s">
        <v>47</v>
      </c>
      <c r="F71" s="32" t="s">
        <v>228</v>
      </c>
      <c r="G71" s="48">
        <v>2026</v>
      </c>
      <c r="H71" s="34" t="s">
        <v>111</v>
      </c>
      <c r="I71" s="34" t="s">
        <v>205</v>
      </c>
      <c r="J71" s="34" t="s">
        <v>113</v>
      </c>
      <c r="K71" s="34" t="s">
        <v>52</v>
      </c>
      <c r="L71" s="34" t="s">
        <v>53</v>
      </c>
      <c r="M71" s="34" t="s">
        <v>53</v>
      </c>
      <c r="N71" s="35" t="s">
        <v>54</v>
      </c>
      <c r="O71" s="36" t="s">
        <v>62</v>
      </c>
      <c r="P71" s="32" t="s">
        <v>244</v>
      </c>
      <c r="Q71" s="30" t="s">
        <v>245</v>
      </c>
      <c r="R71" s="37">
        <v>91656</v>
      </c>
      <c r="S71" s="38">
        <v>31</v>
      </c>
      <c r="T71" s="39">
        <v>2841336</v>
      </c>
      <c r="U71" s="40" t="s">
        <v>74</v>
      </c>
      <c r="V71" s="41">
        <v>1</v>
      </c>
      <c r="W71" s="42">
        <v>1</v>
      </c>
      <c r="X71" s="43">
        <v>91656</v>
      </c>
      <c r="Y71" s="44" t="s">
        <v>246</v>
      </c>
      <c r="Z71" s="291" t="s">
        <v>209</v>
      </c>
      <c r="AA71" s="45">
        <v>0</v>
      </c>
      <c r="AB71" s="46" t="s">
        <v>147</v>
      </c>
      <c r="AC71" s="45">
        <f>ROUND(Tabla1[[#This Row],[VALOR  DE LA GLOSA INICIAL]]-Tabla1[[#This Row],[Valor soportado por la Subred]],0)</f>
        <v>91656</v>
      </c>
      <c r="AD71" s="46"/>
      <c r="AE71" s="46"/>
      <c r="AF71" s="45">
        <f>ROUND(Tabla1[[#This Row],[VALOR GLOSA DEFINITIVA]]-Tabla1[[#This Row],[VALOR LEVANTADO EN LIQUIDACION]],0)</f>
        <v>91656</v>
      </c>
      <c r="AG71" s="46"/>
    </row>
    <row r="72" spans="2:33" s="29" customFormat="1" ht="99.95" customHeight="1">
      <c r="B72" s="30" t="s">
        <v>45</v>
      </c>
      <c r="C72" s="31">
        <v>4</v>
      </c>
      <c r="D72" s="30" t="s">
        <v>46</v>
      </c>
      <c r="E72" s="30" t="s">
        <v>47</v>
      </c>
      <c r="F72" s="32" t="s">
        <v>220</v>
      </c>
      <c r="G72" s="33">
        <v>2026</v>
      </c>
      <c r="H72" s="34" t="s">
        <v>111</v>
      </c>
      <c r="I72" s="34" t="s">
        <v>205</v>
      </c>
      <c r="J72" s="34" t="s">
        <v>113</v>
      </c>
      <c r="K72" s="34" t="s">
        <v>52</v>
      </c>
      <c r="L72" s="34" t="s">
        <v>53</v>
      </c>
      <c r="M72" s="34" t="s">
        <v>53</v>
      </c>
      <c r="N72" s="35" t="s">
        <v>83</v>
      </c>
      <c r="O72" s="36" t="s">
        <v>55</v>
      </c>
      <c r="P72" s="32" t="s">
        <v>247</v>
      </c>
      <c r="Q72" s="30" t="s">
        <v>245</v>
      </c>
      <c r="R72" s="37">
        <v>91656</v>
      </c>
      <c r="S72" s="38">
        <v>83</v>
      </c>
      <c r="T72" s="39">
        <v>7607448</v>
      </c>
      <c r="U72" s="40" t="s">
        <v>74</v>
      </c>
      <c r="V72" s="41">
        <v>1</v>
      </c>
      <c r="W72" s="42">
        <v>2</v>
      </c>
      <c r="X72" s="43">
        <v>183312</v>
      </c>
      <c r="Y72" s="44" t="s">
        <v>248</v>
      </c>
      <c r="Z72" s="291" t="s">
        <v>209</v>
      </c>
      <c r="AA72" s="45">
        <v>0</v>
      </c>
      <c r="AB72" s="46" t="s">
        <v>210</v>
      </c>
      <c r="AC72" s="45">
        <f>ROUND(Tabla1[[#This Row],[VALOR  DE LA GLOSA INICIAL]]-Tabla1[[#This Row],[Valor soportado por la Subred]],0)</f>
        <v>183312</v>
      </c>
      <c r="AD72" s="46"/>
      <c r="AE72" s="46"/>
      <c r="AF72" s="45">
        <f>ROUND(Tabla1[[#This Row],[VALOR GLOSA DEFINITIVA]]-Tabla1[[#This Row],[VALOR LEVANTADO EN LIQUIDACION]],0)</f>
        <v>183312</v>
      </c>
      <c r="AG72" s="46"/>
    </row>
    <row r="73" spans="2:33" s="29" customFormat="1" ht="99.95" customHeight="1">
      <c r="B73" s="30" t="s">
        <v>45</v>
      </c>
      <c r="C73" s="31">
        <v>22</v>
      </c>
      <c r="D73" s="30" t="s">
        <v>46</v>
      </c>
      <c r="E73" s="30" t="s">
        <v>47</v>
      </c>
      <c r="F73" s="32" t="s">
        <v>223</v>
      </c>
      <c r="G73" s="48">
        <v>2026</v>
      </c>
      <c r="H73" s="34" t="s">
        <v>111</v>
      </c>
      <c r="I73" s="34" t="s">
        <v>205</v>
      </c>
      <c r="J73" s="34" t="s">
        <v>113</v>
      </c>
      <c r="K73" s="34" t="s">
        <v>52</v>
      </c>
      <c r="L73" s="34" t="s">
        <v>53</v>
      </c>
      <c r="M73" s="34" t="s">
        <v>53</v>
      </c>
      <c r="N73" s="35" t="s">
        <v>83</v>
      </c>
      <c r="O73" s="36" t="s">
        <v>55</v>
      </c>
      <c r="P73" s="32" t="s">
        <v>249</v>
      </c>
      <c r="Q73" s="30" t="s">
        <v>245</v>
      </c>
      <c r="R73" s="37">
        <v>91656</v>
      </c>
      <c r="S73" s="38">
        <v>36</v>
      </c>
      <c r="T73" s="39">
        <v>3299616</v>
      </c>
      <c r="U73" s="40" t="s">
        <v>74</v>
      </c>
      <c r="V73" s="41">
        <v>1</v>
      </c>
      <c r="W73" s="42">
        <v>2</v>
      </c>
      <c r="X73" s="43">
        <v>183312</v>
      </c>
      <c r="Y73" s="44" t="s">
        <v>250</v>
      </c>
      <c r="Z73" s="291" t="s">
        <v>209</v>
      </c>
      <c r="AA73" s="45">
        <v>0</v>
      </c>
      <c r="AB73" s="46" t="s">
        <v>210</v>
      </c>
      <c r="AC73" s="45">
        <f>ROUND(Tabla1[[#This Row],[VALOR  DE LA GLOSA INICIAL]]-Tabla1[[#This Row],[Valor soportado por la Subred]],0)</f>
        <v>183312</v>
      </c>
      <c r="AD73" s="46"/>
      <c r="AE73" s="46"/>
      <c r="AF73" s="45">
        <f>ROUND(Tabla1[[#This Row],[VALOR GLOSA DEFINITIVA]]-Tabla1[[#This Row],[VALOR LEVANTADO EN LIQUIDACION]],0)</f>
        <v>183312</v>
      </c>
      <c r="AG73" s="46"/>
    </row>
    <row r="74" spans="2:33" s="29" customFormat="1" ht="99.95" customHeight="1">
      <c r="B74" s="30" t="s">
        <v>45</v>
      </c>
      <c r="C74" s="31">
        <v>1205</v>
      </c>
      <c r="D74" s="30" t="s">
        <v>46</v>
      </c>
      <c r="E74" s="30" t="s">
        <v>47</v>
      </c>
      <c r="F74" s="32" t="s">
        <v>204</v>
      </c>
      <c r="G74" s="33">
        <v>2026</v>
      </c>
      <c r="H74" s="34" t="s">
        <v>111</v>
      </c>
      <c r="I74" s="34" t="s">
        <v>205</v>
      </c>
      <c r="J74" s="34" t="s">
        <v>113</v>
      </c>
      <c r="K74" s="34" t="s">
        <v>52</v>
      </c>
      <c r="L74" s="34" t="s">
        <v>53</v>
      </c>
      <c r="M74" s="34" t="s">
        <v>53</v>
      </c>
      <c r="N74" s="35" t="s">
        <v>83</v>
      </c>
      <c r="O74" s="36" t="s">
        <v>55</v>
      </c>
      <c r="P74" s="32" t="s">
        <v>251</v>
      </c>
      <c r="Q74" s="30" t="s">
        <v>245</v>
      </c>
      <c r="R74" s="37">
        <v>183312</v>
      </c>
      <c r="S74" s="38">
        <v>17</v>
      </c>
      <c r="T74" s="39">
        <v>3116304</v>
      </c>
      <c r="U74" s="40" t="s">
        <v>74</v>
      </c>
      <c r="V74" s="41">
        <v>1</v>
      </c>
      <c r="W74" s="42">
        <v>4</v>
      </c>
      <c r="X74" s="43">
        <v>733248</v>
      </c>
      <c r="Y74" s="44" t="s">
        <v>252</v>
      </c>
      <c r="Z74" s="291" t="s">
        <v>209</v>
      </c>
      <c r="AA74" s="45">
        <v>0</v>
      </c>
      <c r="AB74" s="46" t="s">
        <v>210</v>
      </c>
      <c r="AC74" s="45">
        <f>ROUND(Tabla1[[#This Row],[VALOR  DE LA GLOSA INICIAL]]-Tabla1[[#This Row],[Valor soportado por la Subred]],0)</f>
        <v>733248</v>
      </c>
      <c r="AD74" s="46"/>
      <c r="AE74" s="46"/>
      <c r="AF74" s="45">
        <f>ROUND(Tabla1[[#This Row],[VALOR GLOSA DEFINITIVA]]-Tabla1[[#This Row],[VALOR LEVANTADO EN LIQUIDACION]],0)</f>
        <v>733248</v>
      </c>
      <c r="AG74" s="46"/>
    </row>
    <row r="75" spans="2:33" s="29" customFormat="1" ht="99.95" customHeight="1">
      <c r="B75" s="30" t="s">
        <v>45</v>
      </c>
      <c r="C75" s="31">
        <v>1759</v>
      </c>
      <c r="D75" s="30" t="s">
        <v>46</v>
      </c>
      <c r="E75" s="30" t="s">
        <v>47</v>
      </c>
      <c r="F75" s="32" t="s">
        <v>211</v>
      </c>
      <c r="G75" s="48">
        <v>2026</v>
      </c>
      <c r="H75" s="34" t="s">
        <v>111</v>
      </c>
      <c r="I75" s="34" t="s">
        <v>205</v>
      </c>
      <c r="J75" s="34" t="s">
        <v>113</v>
      </c>
      <c r="K75" s="34" t="s">
        <v>52</v>
      </c>
      <c r="L75" s="34" t="s">
        <v>53</v>
      </c>
      <c r="M75" s="34" t="s">
        <v>53</v>
      </c>
      <c r="N75" s="35" t="s">
        <v>83</v>
      </c>
      <c r="O75" s="36" t="s">
        <v>55</v>
      </c>
      <c r="P75" s="32" t="s">
        <v>253</v>
      </c>
      <c r="Q75" s="30" t="s">
        <v>245</v>
      </c>
      <c r="R75" s="37">
        <v>76380</v>
      </c>
      <c r="S75" s="38">
        <v>50</v>
      </c>
      <c r="T75" s="39">
        <v>3819000</v>
      </c>
      <c r="U75" s="40" t="s">
        <v>74</v>
      </c>
      <c r="V75" s="41">
        <v>1</v>
      </c>
      <c r="W75" s="42">
        <v>1</v>
      </c>
      <c r="X75" s="43">
        <v>76380</v>
      </c>
      <c r="Y75" s="44" t="s">
        <v>254</v>
      </c>
      <c r="Z75" s="291" t="s">
        <v>209</v>
      </c>
      <c r="AA75" s="45">
        <v>0</v>
      </c>
      <c r="AB75" s="46" t="s">
        <v>210</v>
      </c>
      <c r="AC75" s="45">
        <f>ROUND(Tabla1[[#This Row],[VALOR  DE LA GLOSA INICIAL]]-Tabla1[[#This Row],[Valor soportado por la Subred]],0)</f>
        <v>76380</v>
      </c>
      <c r="AD75" s="46"/>
      <c r="AE75" s="46"/>
      <c r="AF75" s="45">
        <f>ROUND(Tabla1[[#This Row],[VALOR GLOSA DEFINITIVA]]-Tabla1[[#This Row],[VALOR LEVANTADO EN LIQUIDACION]],0)</f>
        <v>76380</v>
      </c>
      <c r="AG75" s="46"/>
    </row>
    <row r="76" spans="2:33" s="29" customFormat="1" ht="99.95" customHeight="1">
      <c r="B76" s="30" t="s">
        <v>45</v>
      </c>
      <c r="C76" s="31">
        <v>4</v>
      </c>
      <c r="D76" s="30" t="s">
        <v>46</v>
      </c>
      <c r="E76" s="30" t="s">
        <v>47</v>
      </c>
      <c r="F76" s="32" t="s">
        <v>220</v>
      </c>
      <c r="G76" s="33">
        <v>2026</v>
      </c>
      <c r="H76" s="34" t="s">
        <v>111</v>
      </c>
      <c r="I76" s="34" t="s">
        <v>205</v>
      </c>
      <c r="J76" s="34" t="s">
        <v>113</v>
      </c>
      <c r="K76" s="34" t="s">
        <v>52</v>
      </c>
      <c r="L76" s="34" t="s">
        <v>53</v>
      </c>
      <c r="M76" s="34" t="s">
        <v>53</v>
      </c>
      <c r="N76" s="35" t="s">
        <v>83</v>
      </c>
      <c r="O76" s="36" t="s">
        <v>55</v>
      </c>
      <c r="P76" s="32" t="s">
        <v>247</v>
      </c>
      <c r="Q76" s="30" t="s">
        <v>245</v>
      </c>
      <c r="R76" s="37">
        <v>91656</v>
      </c>
      <c r="S76" s="38">
        <v>83</v>
      </c>
      <c r="T76" s="39">
        <v>7607448</v>
      </c>
      <c r="U76" s="40" t="s">
        <v>255</v>
      </c>
      <c r="V76" s="41">
        <v>1</v>
      </c>
      <c r="W76" s="42">
        <v>7.7114399999999996</v>
      </c>
      <c r="X76" s="287">
        <v>706800</v>
      </c>
      <c r="Y76" s="44" t="s">
        <v>256</v>
      </c>
      <c r="Z76" s="291" t="s">
        <v>257</v>
      </c>
      <c r="AA76" s="45">
        <v>0</v>
      </c>
      <c r="AB76" s="46" t="s">
        <v>258</v>
      </c>
      <c r="AC76" s="45">
        <f>ROUND(Tabla1[[#This Row],[VALOR  DE LA GLOSA INICIAL]]-Tabla1[[#This Row],[Valor soportado por la Subred]],0)</f>
        <v>706800</v>
      </c>
      <c r="AD76" s="46"/>
      <c r="AE76" s="46"/>
      <c r="AF76" s="45">
        <f>ROUND(Tabla1[[#This Row],[VALOR GLOSA DEFINITIVA]]-Tabla1[[#This Row],[VALOR LEVANTADO EN LIQUIDACION]],0)</f>
        <v>706800</v>
      </c>
      <c r="AG76" s="46"/>
    </row>
    <row r="77" spans="2:33" s="29" customFormat="1" ht="99.95" customHeight="1">
      <c r="B77" s="30" t="s">
        <v>45</v>
      </c>
      <c r="C77" s="31">
        <v>4</v>
      </c>
      <c r="D77" s="30" t="s">
        <v>46</v>
      </c>
      <c r="E77" s="30" t="s">
        <v>47</v>
      </c>
      <c r="F77" s="32" t="s">
        <v>220</v>
      </c>
      <c r="G77" s="48">
        <v>2026</v>
      </c>
      <c r="H77" s="34" t="s">
        <v>111</v>
      </c>
      <c r="I77" s="34" t="s">
        <v>205</v>
      </c>
      <c r="J77" s="34" t="s">
        <v>113</v>
      </c>
      <c r="K77" s="34" t="s">
        <v>52</v>
      </c>
      <c r="L77" s="34" t="s">
        <v>53</v>
      </c>
      <c r="M77" s="34" t="s">
        <v>53</v>
      </c>
      <c r="N77" s="35" t="s">
        <v>83</v>
      </c>
      <c r="O77" s="36" t="s">
        <v>62</v>
      </c>
      <c r="P77" s="32" t="s">
        <v>259</v>
      </c>
      <c r="Q77" s="30" t="s">
        <v>245</v>
      </c>
      <c r="R77" s="37">
        <v>91656</v>
      </c>
      <c r="S77" s="38">
        <v>76</v>
      </c>
      <c r="T77" s="39">
        <v>6965856</v>
      </c>
      <c r="U77" s="40" t="s">
        <v>255</v>
      </c>
      <c r="V77" s="41">
        <v>1</v>
      </c>
      <c r="W77" s="42">
        <v>3.2338300000000002</v>
      </c>
      <c r="X77" s="287">
        <v>296400</v>
      </c>
      <c r="Y77" s="44" t="s">
        <v>260</v>
      </c>
      <c r="Z77" s="291" t="s">
        <v>257</v>
      </c>
      <c r="AA77" s="45">
        <v>0</v>
      </c>
      <c r="AB77" s="46" t="s">
        <v>261</v>
      </c>
      <c r="AC77" s="45">
        <f>ROUND(Tabla1[[#This Row],[VALOR  DE LA GLOSA INICIAL]]-Tabla1[[#This Row],[Valor soportado por la Subred]],0)</f>
        <v>296400</v>
      </c>
      <c r="AD77" s="46"/>
      <c r="AE77" s="46"/>
      <c r="AF77" s="45">
        <f>ROUND(Tabla1[[#This Row],[VALOR GLOSA DEFINITIVA]]-Tabla1[[#This Row],[VALOR LEVANTADO EN LIQUIDACION]],0)</f>
        <v>296400</v>
      </c>
      <c r="AG77" s="46"/>
    </row>
    <row r="78" spans="2:33" s="29" customFormat="1" ht="99.95" customHeight="1">
      <c r="B78" s="30" t="s">
        <v>45</v>
      </c>
      <c r="C78" s="31">
        <v>4</v>
      </c>
      <c r="D78" s="30" t="s">
        <v>46</v>
      </c>
      <c r="E78" s="30" t="s">
        <v>47</v>
      </c>
      <c r="F78" s="32" t="s">
        <v>220</v>
      </c>
      <c r="G78" s="33">
        <v>2026</v>
      </c>
      <c r="H78" s="34" t="s">
        <v>111</v>
      </c>
      <c r="I78" s="34" t="s">
        <v>205</v>
      </c>
      <c r="J78" s="34" t="s">
        <v>113</v>
      </c>
      <c r="K78" s="34" t="s">
        <v>52</v>
      </c>
      <c r="L78" s="34" t="s">
        <v>53</v>
      </c>
      <c r="M78" s="34" t="s">
        <v>53</v>
      </c>
      <c r="N78" s="35" t="s">
        <v>83</v>
      </c>
      <c r="O78" s="36" t="s">
        <v>62</v>
      </c>
      <c r="P78" s="32" t="s">
        <v>259</v>
      </c>
      <c r="Q78" s="30" t="s">
        <v>245</v>
      </c>
      <c r="R78" s="37">
        <v>91656</v>
      </c>
      <c r="S78" s="38">
        <v>76</v>
      </c>
      <c r="T78" s="39">
        <v>6965856</v>
      </c>
      <c r="U78" s="40" t="s">
        <v>74</v>
      </c>
      <c r="V78" s="41">
        <v>1</v>
      </c>
      <c r="W78" s="42">
        <v>3</v>
      </c>
      <c r="X78" s="43">
        <v>274968</v>
      </c>
      <c r="Y78" s="44" t="s">
        <v>262</v>
      </c>
      <c r="Z78" s="291" t="s">
        <v>209</v>
      </c>
      <c r="AA78" s="45">
        <v>0</v>
      </c>
      <c r="AB78" s="46" t="s">
        <v>210</v>
      </c>
      <c r="AC78" s="45">
        <f>ROUND(Tabla1[[#This Row],[VALOR  DE LA GLOSA INICIAL]]-Tabla1[[#This Row],[Valor soportado por la Subred]],0)</f>
        <v>274968</v>
      </c>
      <c r="AD78" s="46"/>
      <c r="AE78" s="46"/>
      <c r="AF78" s="45">
        <f>ROUND(Tabla1[[#This Row],[VALOR GLOSA DEFINITIVA]]-Tabla1[[#This Row],[VALOR LEVANTADO EN LIQUIDACION]],0)</f>
        <v>274968</v>
      </c>
      <c r="AG78" s="46"/>
    </row>
    <row r="79" spans="2:33" s="29" customFormat="1" ht="99.95" customHeight="1">
      <c r="B79" s="30" t="s">
        <v>45</v>
      </c>
      <c r="C79" s="31">
        <v>1759</v>
      </c>
      <c r="D79" s="30" t="s">
        <v>46</v>
      </c>
      <c r="E79" s="30" t="s">
        <v>47</v>
      </c>
      <c r="F79" s="32" t="s">
        <v>211</v>
      </c>
      <c r="G79" s="48">
        <v>2026</v>
      </c>
      <c r="H79" s="34" t="s">
        <v>111</v>
      </c>
      <c r="I79" s="34" t="s">
        <v>205</v>
      </c>
      <c r="J79" s="34" t="s">
        <v>113</v>
      </c>
      <c r="K79" s="34" t="s">
        <v>52</v>
      </c>
      <c r="L79" s="34" t="s">
        <v>53</v>
      </c>
      <c r="M79" s="34" t="s">
        <v>53</v>
      </c>
      <c r="N79" s="35" t="s">
        <v>83</v>
      </c>
      <c r="O79" s="36" t="s">
        <v>62</v>
      </c>
      <c r="P79" s="32" t="s">
        <v>263</v>
      </c>
      <c r="Q79" s="30" t="s">
        <v>245</v>
      </c>
      <c r="R79" s="37">
        <v>76380</v>
      </c>
      <c r="S79" s="38">
        <v>62</v>
      </c>
      <c r="T79" s="39">
        <v>4735560</v>
      </c>
      <c r="U79" s="40" t="s">
        <v>74</v>
      </c>
      <c r="V79" s="41">
        <v>1</v>
      </c>
      <c r="W79" s="42">
        <v>1</v>
      </c>
      <c r="X79" s="43">
        <v>76380</v>
      </c>
      <c r="Y79" s="44" t="s">
        <v>264</v>
      </c>
      <c r="Z79" s="291" t="s">
        <v>209</v>
      </c>
      <c r="AA79" s="45">
        <v>0</v>
      </c>
      <c r="AB79" s="46" t="s">
        <v>210</v>
      </c>
      <c r="AC79" s="45">
        <f>ROUND(Tabla1[[#This Row],[VALOR  DE LA GLOSA INICIAL]]-Tabla1[[#This Row],[Valor soportado por la Subred]],0)</f>
        <v>76380</v>
      </c>
      <c r="AD79" s="46"/>
      <c r="AE79" s="46"/>
      <c r="AF79" s="45">
        <f>ROUND(Tabla1[[#This Row],[VALOR GLOSA DEFINITIVA]]-Tabla1[[#This Row],[VALOR LEVANTADO EN LIQUIDACION]],0)</f>
        <v>76380</v>
      </c>
      <c r="AG79" s="46"/>
    </row>
    <row r="80" spans="2:33" s="29" customFormat="1" ht="99.95" customHeight="1">
      <c r="B80" s="30" t="s">
        <v>45</v>
      </c>
      <c r="C80" s="31">
        <v>1860</v>
      </c>
      <c r="D80" s="30" t="s">
        <v>46</v>
      </c>
      <c r="E80" s="30" t="s">
        <v>47</v>
      </c>
      <c r="F80" s="32" t="s">
        <v>265</v>
      </c>
      <c r="G80" s="33">
        <v>2026</v>
      </c>
      <c r="H80" s="34" t="s">
        <v>266</v>
      </c>
      <c r="I80" s="34" t="s">
        <v>205</v>
      </c>
      <c r="J80" s="34" t="s">
        <v>267</v>
      </c>
      <c r="K80" s="34" t="s">
        <v>52</v>
      </c>
      <c r="L80" s="34" t="s">
        <v>53</v>
      </c>
      <c r="M80" s="34" t="s">
        <v>53</v>
      </c>
      <c r="N80" s="35" t="s">
        <v>83</v>
      </c>
      <c r="O80" s="36" t="s">
        <v>62</v>
      </c>
      <c r="P80" s="32" t="s">
        <v>268</v>
      </c>
      <c r="Q80" s="30" t="s">
        <v>245</v>
      </c>
      <c r="R80" s="37">
        <v>183312</v>
      </c>
      <c r="S80" s="38">
        <v>1</v>
      </c>
      <c r="T80" s="39">
        <v>183312</v>
      </c>
      <c r="U80" s="40" t="s">
        <v>66</v>
      </c>
      <c r="V80" s="41">
        <v>1</v>
      </c>
      <c r="W80" s="42">
        <v>1</v>
      </c>
      <c r="X80" s="43">
        <v>183312</v>
      </c>
      <c r="Y80" s="44" t="s">
        <v>269</v>
      </c>
      <c r="Z80" s="291" t="s">
        <v>270</v>
      </c>
      <c r="AA80" s="45">
        <v>0</v>
      </c>
      <c r="AB80" s="46" t="s">
        <v>271</v>
      </c>
      <c r="AC80" s="45">
        <f>ROUND(Tabla1[[#This Row],[VALOR  DE LA GLOSA INICIAL]]-Tabla1[[#This Row],[Valor soportado por la Subred]],0)</f>
        <v>183312</v>
      </c>
      <c r="AD80" s="46"/>
      <c r="AE80" s="46"/>
      <c r="AF80" s="45">
        <f>ROUND(Tabla1[[#This Row],[VALOR GLOSA DEFINITIVA]]-Tabla1[[#This Row],[VALOR LEVANTADO EN LIQUIDACION]],0)</f>
        <v>183312</v>
      </c>
      <c r="AG80" s="46"/>
    </row>
    <row r="81" spans="2:33" s="29" customFormat="1" ht="99.95" customHeight="1">
      <c r="B81" s="30" t="s">
        <v>45</v>
      </c>
      <c r="C81" s="31">
        <v>4</v>
      </c>
      <c r="D81" s="30" t="s">
        <v>46</v>
      </c>
      <c r="E81" s="30" t="s">
        <v>47</v>
      </c>
      <c r="F81" s="32" t="s">
        <v>220</v>
      </c>
      <c r="G81" s="48">
        <v>2026</v>
      </c>
      <c r="H81" s="34" t="s">
        <v>111</v>
      </c>
      <c r="I81" s="34" t="s">
        <v>205</v>
      </c>
      <c r="J81" s="34" t="s">
        <v>113</v>
      </c>
      <c r="K81" s="34" t="s">
        <v>52</v>
      </c>
      <c r="L81" s="34" t="s">
        <v>53</v>
      </c>
      <c r="M81" s="34" t="s">
        <v>53</v>
      </c>
      <c r="N81" s="35" t="s">
        <v>54</v>
      </c>
      <c r="O81" s="36" t="s">
        <v>55</v>
      </c>
      <c r="P81" s="32" t="s">
        <v>272</v>
      </c>
      <c r="Q81" s="30" t="s">
        <v>273</v>
      </c>
      <c r="R81" s="37">
        <v>91656</v>
      </c>
      <c r="S81" s="38">
        <v>26</v>
      </c>
      <c r="T81" s="39">
        <v>2383056</v>
      </c>
      <c r="U81" s="40" t="s">
        <v>74</v>
      </c>
      <c r="V81" s="41">
        <v>1</v>
      </c>
      <c r="W81" s="42">
        <v>3</v>
      </c>
      <c r="X81" s="43">
        <v>274968</v>
      </c>
      <c r="Y81" s="44" t="s">
        <v>274</v>
      </c>
      <c r="Z81" s="291" t="s">
        <v>209</v>
      </c>
      <c r="AA81" s="45">
        <v>0</v>
      </c>
      <c r="AB81" s="46" t="s">
        <v>275</v>
      </c>
      <c r="AC81" s="45">
        <f>ROUND(Tabla1[[#This Row],[VALOR  DE LA GLOSA INICIAL]]-Tabla1[[#This Row],[Valor soportado por la Subred]],0)</f>
        <v>274968</v>
      </c>
      <c r="AD81" s="46"/>
      <c r="AE81" s="46"/>
      <c r="AF81" s="45">
        <f>ROUND(Tabla1[[#This Row],[VALOR GLOSA DEFINITIVA]]-Tabla1[[#This Row],[VALOR LEVANTADO EN LIQUIDACION]],0)</f>
        <v>274968</v>
      </c>
      <c r="AG81" s="46"/>
    </row>
    <row r="82" spans="2:33" s="29" customFormat="1" ht="99.95" customHeight="1">
      <c r="B82" s="30" t="s">
        <v>45</v>
      </c>
      <c r="C82" s="31">
        <v>22</v>
      </c>
      <c r="D82" s="30" t="s">
        <v>46</v>
      </c>
      <c r="E82" s="30" t="s">
        <v>47</v>
      </c>
      <c r="F82" s="32" t="s">
        <v>223</v>
      </c>
      <c r="G82" s="33">
        <v>2026</v>
      </c>
      <c r="H82" s="34" t="s">
        <v>111</v>
      </c>
      <c r="I82" s="34" t="s">
        <v>205</v>
      </c>
      <c r="J82" s="34" t="s">
        <v>113</v>
      </c>
      <c r="K82" s="34" t="s">
        <v>52</v>
      </c>
      <c r="L82" s="34" t="s">
        <v>53</v>
      </c>
      <c r="M82" s="34" t="s">
        <v>53</v>
      </c>
      <c r="N82" s="35" t="s">
        <v>54</v>
      </c>
      <c r="O82" s="36" t="s">
        <v>55</v>
      </c>
      <c r="P82" s="32" t="s">
        <v>276</v>
      </c>
      <c r="Q82" s="30" t="s">
        <v>273</v>
      </c>
      <c r="R82" s="37">
        <v>91656</v>
      </c>
      <c r="S82" s="38">
        <v>24</v>
      </c>
      <c r="T82" s="39">
        <v>2199744</v>
      </c>
      <c r="U82" s="40" t="s">
        <v>74</v>
      </c>
      <c r="V82" s="41">
        <v>1</v>
      </c>
      <c r="W82" s="42">
        <v>1</v>
      </c>
      <c r="X82" s="43">
        <v>91656</v>
      </c>
      <c r="Y82" s="44" t="s">
        <v>277</v>
      </c>
      <c r="Z82" s="291" t="s">
        <v>278</v>
      </c>
      <c r="AA82" s="45">
        <v>0</v>
      </c>
      <c r="AB82" s="46" t="s">
        <v>275</v>
      </c>
      <c r="AC82" s="45">
        <f>ROUND(Tabla1[[#This Row],[VALOR  DE LA GLOSA INICIAL]]-Tabla1[[#This Row],[Valor soportado por la Subred]],0)</f>
        <v>91656</v>
      </c>
      <c r="AD82" s="46"/>
      <c r="AE82" s="46"/>
      <c r="AF82" s="45">
        <f>ROUND(Tabla1[[#This Row],[VALOR GLOSA DEFINITIVA]]-Tabla1[[#This Row],[VALOR LEVANTADO EN LIQUIDACION]],0)</f>
        <v>91656</v>
      </c>
      <c r="AG82" s="46"/>
    </row>
    <row r="83" spans="2:33" s="29" customFormat="1" ht="99.95" customHeight="1">
      <c r="B83" s="30" t="s">
        <v>45</v>
      </c>
      <c r="C83" s="31">
        <v>1205</v>
      </c>
      <c r="D83" s="30" t="s">
        <v>46</v>
      </c>
      <c r="E83" s="30" t="s">
        <v>47</v>
      </c>
      <c r="F83" s="32" t="s">
        <v>204</v>
      </c>
      <c r="G83" s="48">
        <v>2026</v>
      </c>
      <c r="H83" s="34" t="s">
        <v>111</v>
      </c>
      <c r="I83" s="34" t="s">
        <v>205</v>
      </c>
      <c r="J83" s="34" t="s">
        <v>113</v>
      </c>
      <c r="K83" s="34" t="s">
        <v>52</v>
      </c>
      <c r="L83" s="34" t="s">
        <v>53</v>
      </c>
      <c r="M83" s="34" t="s">
        <v>53</v>
      </c>
      <c r="N83" s="35" t="s">
        <v>54</v>
      </c>
      <c r="O83" s="36" t="s">
        <v>55</v>
      </c>
      <c r="P83" s="32" t="s">
        <v>279</v>
      </c>
      <c r="Q83" s="30" t="s">
        <v>273</v>
      </c>
      <c r="R83" s="37">
        <v>183312</v>
      </c>
      <c r="S83" s="38">
        <v>10</v>
      </c>
      <c r="T83" s="39">
        <v>1833120</v>
      </c>
      <c r="U83" s="40" t="s">
        <v>74</v>
      </c>
      <c r="V83" s="41">
        <v>1</v>
      </c>
      <c r="W83" s="42">
        <v>1</v>
      </c>
      <c r="X83" s="43">
        <v>183312</v>
      </c>
      <c r="Y83" s="44" t="s">
        <v>280</v>
      </c>
      <c r="Z83" s="291" t="s">
        <v>209</v>
      </c>
      <c r="AA83" s="45">
        <v>0</v>
      </c>
      <c r="AB83" s="46" t="s">
        <v>275</v>
      </c>
      <c r="AC83" s="45">
        <f>ROUND(Tabla1[[#This Row],[VALOR  DE LA GLOSA INICIAL]]-Tabla1[[#This Row],[Valor soportado por la Subred]],0)</f>
        <v>183312</v>
      </c>
      <c r="AD83" s="46"/>
      <c r="AE83" s="46"/>
      <c r="AF83" s="45">
        <f>ROUND(Tabla1[[#This Row],[VALOR GLOSA DEFINITIVA]]-Tabla1[[#This Row],[VALOR LEVANTADO EN LIQUIDACION]],0)</f>
        <v>183312</v>
      </c>
      <c r="AG83" s="46"/>
    </row>
    <row r="84" spans="2:33" s="29" customFormat="1" ht="99.95" customHeight="1">
      <c r="B84" s="30" t="s">
        <v>45</v>
      </c>
      <c r="C84" s="31">
        <v>1742</v>
      </c>
      <c r="D84" s="30" t="s">
        <v>46</v>
      </c>
      <c r="E84" s="30" t="s">
        <v>47</v>
      </c>
      <c r="F84" s="32" t="s">
        <v>228</v>
      </c>
      <c r="G84" s="33">
        <v>2026</v>
      </c>
      <c r="H84" s="34" t="s">
        <v>111</v>
      </c>
      <c r="I84" s="34" t="s">
        <v>205</v>
      </c>
      <c r="J84" s="34" t="s">
        <v>113</v>
      </c>
      <c r="K84" s="34" t="s">
        <v>52</v>
      </c>
      <c r="L84" s="34" t="s">
        <v>53</v>
      </c>
      <c r="M84" s="34" t="s">
        <v>53</v>
      </c>
      <c r="N84" s="35" t="s">
        <v>54</v>
      </c>
      <c r="O84" s="36" t="s">
        <v>55</v>
      </c>
      <c r="P84" s="32" t="s">
        <v>281</v>
      </c>
      <c r="Q84" s="30" t="s">
        <v>273</v>
      </c>
      <c r="R84" s="37">
        <v>91656</v>
      </c>
      <c r="S84" s="38">
        <v>39</v>
      </c>
      <c r="T84" s="39">
        <v>3574584</v>
      </c>
      <c r="U84" s="40" t="s">
        <v>74</v>
      </c>
      <c r="V84" s="41">
        <v>1</v>
      </c>
      <c r="W84" s="42">
        <v>1</v>
      </c>
      <c r="X84" s="43">
        <v>91656</v>
      </c>
      <c r="Y84" s="44" t="s">
        <v>282</v>
      </c>
      <c r="Z84" s="291" t="s">
        <v>278</v>
      </c>
      <c r="AA84" s="45">
        <v>0</v>
      </c>
      <c r="AB84" s="46" t="s">
        <v>275</v>
      </c>
      <c r="AC84" s="45">
        <f>ROUND(Tabla1[[#This Row],[VALOR  DE LA GLOSA INICIAL]]-Tabla1[[#This Row],[Valor soportado por la Subred]],0)</f>
        <v>91656</v>
      </c>
      <c r="AD84" s="46"/>
      <c r="AE84" s="46"/>
      <c r="AF84" s="45">
        <f>ROUND(Tabla1[[#This Row],[VALOR GLOSA DEFINITIVA]]-Tabla1[[#This Row],[VALOR LEVANTADO EN LIQUIDACION]],0)</f>
        <v>91656</v>
      </c>
      <c r="AG84" s="46"/>
    </row>
    <row r="85" spans="2:33" s="29" customFormat="1" ht="99.95" customHeight="1">
      <c r="B85" s="30" t="s">
        <v>45</v>
      </c>
      <c r="C85" s="31">
        <v>1759</v>
      </c>
      <c r="D85" s="30" t="s">
        <v>46</v>
      </c>
      <c r="E85" s="30" t="s">
        <v>47</v>
      </c>
      <c r="F85" s="32" t="s">
        <v>211</v>
      </c>
      <c r="G85" s="48">
        <v>2026</v>
      </c>
      <c r="H85" s="34" t="s">
        <v>111</v>
      </c>
      <c r="I85" s="34" t="s">
        <v>205</v>
      </c>
      <c r="J85" s="34" t="s">
        <v>113</v>
      </c>
      <c r="K85" s="34" t="s">
        <v>52</v>
      </c>
      <c r="L85" s="34" t="s">
        <v>53</v>
      </c>
      <c r="M85" s="34" t="s">
        <v>53</v>
      </c>
      <c r="N85" s="35" t="s">
        <v>54</v>
      </c>
      <c r="O85" s="36" t="s">
        <v>55</v>
      </c>
      <c r="P85" s="32" t="s">
        <v>283</v>
      </c>
      <c r="Q85" s="30" t="s">
        <v>273</v>
      </c>
      <c r="R85" s="37">
        <v>76380</v>
      </c>
      <c r="S85" s="38">
        <v>71</v>
      </c>
      <c r="T85" s="39">
        <v>5422980</v>
      </c>
      <c r="U85" s="40" t="s">
        <v>74</v>
      </c>
      <c r="V85" s="41">
        <v>1</v>
      </c>
      <c r="W85" s="42">
        <v>3</v>
      </c>
      <c r="X85" s="43">
        <v>229140</v>
      </c>
      <c r="Y85" s="44" t="s">
        <v>284</v>
      </c>
      <c r="Z85" s="291" t="s">
        <v>209</v>
      </c>
      <c r="AA85" s="45">
        <v>0</v>
      </c>
      <c r="AB85" s="46" t="s">
        <v>275</v>
      </c>
      <c r="AC85" s="45">
        <f>ROUND(Tabla1[[#This Row],[VALOR  DE LA GLOSA INICIAL]]-Tabla1[[#This Row],[Valor soportado por la Subred]],0)</f>
        <v>229140</v>
      </c>
      <c r="AD85" s="46"/>
      <c r="AE85" s="46"/>
      <c r="AF85" s="45">
        <f>ROUND(Tabla1[[#This Row],[VALOR GLOSA DEFINITIVA]]-Tabla1[[#This Row],[VALOR LEVANTADO EN LIQUIDACION]],0)</f>
        <v>229140</v>
      </c>
      <c r="AG85" s="46"/>
    </row>
    <row r="86" spans="2:33" s="29" customFormat="1" ht="99.95" customHeight="1">
      <c r="B86" s="30" t="s">
        <v>45</v>
      </c>
      <c r="C86" s="31">
        <v>2451</v>
      </c>
      <c r="D86" s="30" t="s">
        <v>46</v>
      </c>
      <c r="E86" s="30" t="s">
        <v>47</v>
      </c>
      <c r="F86" s="32" t="s">
        <v>217</v>
      </c>
      <c r="G86" s="33">
        <v>2026</v>
      </c>
      <c r="H86" s="34" t="s">
        <v>111</v>
      </c>
      <c r="I86" s="34" t="s">
        <v>205</v>
      </c>
      <c r="J86" s="34" t="s">
        <v>113</v>
      </c>
      <c r="K86" s="34" t="s">
        <v>52</v>
      </c>
      <c r="L86" s="34" t="s">
        <v>53</v>
      </c>
      <c r="M86" s="34" t="s">
        <v>53</v>
      </c>
      <c r="N86" s="35" t="s">
        <v>54</v>
      </c>
      <c r="O86" s="36" t="s">
        <v>55</v>
      </c>
      <c r="P86" s="32" t="s">
        <v>285</v>
      </c>
      <c r="Q86" s="30" t="s">
        <v>273</v>
      </c>
      <c r="R86" s="37">
        <v>76380</v>
      </c>
      <c r="S86" s="38">
        <v>34</v>
      </c>
      <c r="T86" s="39">
        <v>2596920</v>
      </c>
      <c r="U86" s="40" t="s">
        <v>74</v>
      </c>
      <c r="V86" s="41">
        <v>1</v>
      </c>
      <c r="W86" s="42">
        <v>3</v>
      </c>
      <c r="X86" s="43">
        <v>229140</v>
      </c>
      <c r="Y86" s="44" t="s">
        <v>286</v>
      </c>
      <c r="Z86" s="291" t="s">
        <v>278</v>
      </c>
      <c r="AA86" s="45">
        <v>0</v>
      </c>
      <c r="AB86" s="46" t="s">
        <v>275</v>
      </c>
      <c r="AC86" s="45">
        <f>ROUND(Tabla1[[#This Row],[VALOR  DE LA GLOSA INICIAL]]-Tabla1[[#This Row],[Valor soportado por la Subred]],0)</f>
        <v>229140</v>
      </c>
      <c r="AD86" s="46"/>
      <c r="AE86" s="46"/>
      <c r="AF86" s="45">
        <f>ROUND(Tabla1[[#This Row],[VALOR GLOSA DEFINITIVA]]-Tabla1[[#This Row],[VALOR LEVANTADO EN LIQUIDACION]],0)</f>
        <v>229140</v>
      </c>
      <c r="AG86" s="46"/>
    </row>
    <row r="87" spans="2:33" s="29" customFormat="1" ht="99.95" customHeight="1">
      <c r="B87" s="30" t="s">
        <v>45</v>
      </c>
      <c r="C87" s="31">
        <v>4</v>
      </c>
      <c r="D87" s="30" t="s">
        <v>46</v>
      </c>
      <c r="E87" s="30" t="s">
        <v>47</v>
      </c>
      <c r="F87" s="32" t="s">
        <v>220</v>
      </c>
      <c r="G87" s="48">
        <v>2026</v>
      </c>
      <c r="H87" s="34" t="s">
        <v>111</v>
      </c>
      <c r="I87" s="34" t="s">
        <v>205</v>
      </c>
      <c r="J87" s="34" t="s">
        <v>113</v>
      </c>
      <c r="K87" s="34" t="s">
        <v>52</v>
      </c>
      <c r="L87" s="34" t="s">
        <v>53</v>
      </c>
      <c r="M87" s="34" t="s">
        <v>53</v>
      </c>
      <c r="N87" s="35" t="s">
        <v>54</v>
      </c>
      <c r="O87" s="36" t="s">
        <v>62</v>
      </c>
      <c r="P87" s="32" t="s">
        <v>287</v>
      </c>
      <c r="Q87" s="30" t="s">
        <v>273</v>
      </c>
      <c r="R87" s="37">
        <v>91656</v>
      </c>
      <c r="S87" s="38">
        <v>34</v>
      </c>
      <c r="T87" s="39">
        <v>3116304</v>
      </c>
      <c r="U87" s="40" t="s">
        <v>74</v>
      </c>
      <c r="V87" s="41">
        <v>1</v>
      </c>
      <c r="W87" s="42">
        <v>2</v>
      </c>
      <c r="X87" s="43">
        <v>183312</v>
      </c>
      <c r="Y87" s="44" t="s">
        <v>288</v>
      </c>
      <c r="Z87" s="291" t="s">
        <v>209</v>
      </c>
      <c r="AA87" s="45">
        <v>0</v>
      </c>
      <c r="AB87" s="46" t="s">
        <v>275</v>
      </c>
      <c r="AC87" s="45">
        <f>ROUND(Tabla1[[#This Row],[VALOR  DE LA GLOSA INICIAL]]-Tabla1[[#This Row],[Valor soportado por la Subred]],0)</f>
        <v>183312</v>
      </c>
      <c r="AD87" s="46"/>
      <c r="AE87" s="46"/>
      <c r="AF87" s="45">
        <f>ROUND(Tabla1[[#This Row],[VALOR GLOSA DEFINITIVA]]-Tabla1[[#This Row],[VALOR LEVANTADO EN LIQUIDACION]],0)</f>
        <v>183312</v>
      </c>
      <c r="AG87" s="46"/>
    </row>
    <row r="88" spans="2:33" s="29" customFormat="1" ht="99.95" customHeight="1">
      <c r="B88" s="30" t="s">
        <v>45</v>
      </c>
      <c r="C88" s="31">
        <v>1205</v>
      </c>
      <c r="D88" s="30" t="s">
        <v>46</v>
      </c>
      <c r="E88" s="30" t="s">
        <v>47</v>
      </c>
      <c r="F88" s="32" t="s">
        <v>204</v>
      </c>
      <c r="G88" s="33">
        <v>2026</v>
      </c>
      <c r="H88" s="34" t="s">
        <v>111</v>
      </c>
      <c r="I88" s="34" t="s">
        <v>205</v>
      </c>
      <c r="J88" s="34" t="s">
        <v>113</v>
      </c>
      <c r="K88" s="34" t="s">
        <v>52</v>
      </c>
      <c r="L88" s="34" t="s">
        <v>53</v>
      </c>
      <c r="M88" s="34" t="s">
        <v>53</v>
      </c>
      <c r="N88" s="35" t="s">
        <v>54</v>
      </c>
      <c r="O88" s="36" t="s">
        <v>62</v>
      </c>
      <c r="P88" s="32" t="s">
        <v>289</v>
      </c>
      <c r="Q88" s="30" t="s">
        <v>273</v>
      </c>
      <c r="R88" s="37">
        <v>183312</v>
      </c>
      <c r="S88" s="38">
        <v>7</v>
      </c>
      <c r="T88" s="39">
        <v>1283184</v>
      </c>
      <c r="U88" s="40" t="s">
        <v>74</v>
      </c>
      <c r="V88" s="41">
        <v>1</v>
      </c>
      <c r="W88" s="42">
        <v>2</v>
      </c>
      <c r="X88" s="43">
        <v>366624</v>
      </c>
      <c r="Y88" s="44" t="s">
        <v>290</v>
      </c>
      <c r="Z88" s="291" t="s">
        <v>278</v>
      </c>
      <c r="AA88" s="45">
        <v>0</v>
      </c>
      <c r="AB88" s="46" t="s">
        <v>275</v>
      </c>
      <c r="AC88" s="45">
        <f>ROUND(Tabla1[[#This Row],[VALOR  DE LA GLOSA INICIAL]]-Tabla1[[#This Row],[Valor soportado por la Subred]],0)</f>
        <v>366624</v>
      </c>
      <c r="AD88" s="46"/>
      <c r="AE88" s="46"/>
      <c r="AF88" s="45">
        <f>ROUND(Tabla1[[#This Row],[VALOR GLOSA DEFINITIVA]]-Tabla1[[#This Row],[VALOR LEVANTADO EN LIQUIDACION]],0)</f>
        <v>366624</v>
      </c>
      <c r="AG88" s="46"/>
    </row>
    <row r="89" spans="2:33" s="29" customFormat="1" ht="99.95" customHeight="1">
      <c r="B89" s="30" t="s">
        <v>45</v>
      </c>
      <c r="C89" s="31">
        <v>1759</v>
      </c>
      <c r="D89" s="30" t="s">
        <v>46</v>
      </c>
      <c r="E89" s="30" t="s">
        <v>47</v>
      </c>
      <c r="F89" s="32" t="s">
        <v>211</v>
      </c>
      <c r="G89" s="48">
        <v>2026</v>
      </c>
      <c r="H89" s="34" t="s">
        <v>111</v>
      </c>
      <c r="I89" s="34" t="s">
        <v>205</v>
      </c>
      <c r="J89" s="34" t="s">
        <v>113</v>
      </c>
      <c r="K89" s="34" t="s">
        <v>52</v>
      </c>
      <c r="L89" s="34" t="s">
        <v>53</v>
      </c>
      <c r="M89" s="34" t="s">
        <v>53</v>
      </c>
      <c r="N89" s="35" t="s">
        <v>54</v>
      </c>
      <c r="O89" s="36" t="s">
        <v>62</v>
      </c>
      <c r="P89" s="32" t="s">
        <v>291</v>
      </c>
      <c r="Q89" s="30" t="s">
        <v>273</v>
      </c>
      <c r="R89" s="37">
        <v>76380</v>
      </c>
      <c r="S89" s="38">
        <v>67</v>
      </c>
      <c r="T89" s="39">
        <v>5117460</v>
      </c>
      <c r="U89" s="40" t="s">
        <v>74</v>
      </c>
      <c r="V89" s="41">
        <v>1</v>
      </c>
      <c r="W89" s="42">
        <v>1</v>
      </c>
      <c r="X89" s="43">
        <v>76380</v>
      </c>
      <c r="Y89" s="44" t="s">
        <v>292</v>
      </c>
      <c r="Z89" s="291" t="s">
        <v>209</v>
      </c>
      <c r="AA89" s="45">
        <v>0</v>
      </c>
      <c r="AB89" s="46" t="s">
        <v>275</v>
      </c>
      <c r="AC89" s="45">
        <f>ROUND(Tabla1[[#This Row],[VALOR  DE LA GLOSA INICIAL]]-Tabla1[[#This Row],[Valor soportado por la Subred]],0)</f>
        <v>76380</v>
      </c>
      <c r="AD89" s="46"/>
      <c r="AE89" s="46"/>
      <c r="AF89" s="45">
        <f>ROUND(Tabla1[[#This Row],[VALOR GLOSA DEFINITIVA]]-Tabla1[[#This Row],[VALOR LEVANTADO EN LIQUIDACION]],0)</f>
        <v>76380</v>
      </c>
      <c r="AG89" s="46"/>
    </row>
    <row r="90" spans="2:33" s="29" customFormat="1" ht="99.95" customHeight="1">
      <c r="B90" s="30" t="s">
        <v>145</v>
      </c>
      <c r="C90" s="31">
        <v>2451</v>
      </c>
      <c r="D90" s="30" t="s">
        <v>46</v>
      </c>
      <c r="E90" s="30" t="s">
        <v>47</v>
      </c>
      <c r="F90" s="32" t="s">
        <v>217</v>
      </c>
      <c r="G90" s="33">
        <v>2026</v>
      </c>
      <c r="H90" s="34" t="s">
        <v>111</v>
      </c>
      <c r="I90" s="34" t="s">
        <v>205</v>
      </c>
      <c r="J90" s="34" t="s">
        <v>113</v>
      </c>
      <c r="K90" s="34" t="s">
        <v>52</v>
      </c>
      <c r="L90" s="34" t="s">
        <v>53</v>
      </c>
      <c r="M90" s="34" t="s">
        <v>53</v>
      </c>
      <c r="N90" s="35" t="s">
        <v>88</v>
      </c>
      <c r="O90" s="36" t="s">
        <v>62</v>
      </c>
      <c r="P90" s="32" t="s">
        <v>293</v>
      </c>
      <c r="Q90" s="30" t="s">
        <v>273</v>
      </c>
      <c r="R90" s="37">
        <v>76380</v>
      </c>
      <c r="S90" s="38">
        <v>24</v>
      </c>
      <c r="T90" s="39">
        <v>1833120</v>
      </c>
      <c r="U90" s="40" t="s">
        <v>74</v>
      </c>
      <c r="V90" s="41">
        <v>1</v>
      </c>
      <c r="W90" s="42">
        <v>1</v>
      </c>
      <c r="X90" s="43">
        <v>76380</v>
      </c>
      <c r="Y90" s="44" t="s">
        <v>294</v>
      </c>
      <c r="Z90" s="291" t="s">
        <v>278</v>
      </c>
      <c r="AA90" s="45">
        <v>0</v>
      </c>
      <c r="AB90" s="46" t="s">
        <v>295</v>
      </c>
      <c r="AC90" s="45">
        <f>ROUND(Tabla1[[#This Row],[VALOR  DE LA GLOSA INICIAL]]-Tabla1[[#This Row],[Valor soportado por la Subred]],0)</f>
        <v>76380</v>
      </c>
      <c r="AD90" s="46"/>
      <c r="AE90" s="46"/>
      <c r="AF90" s="45">
        <f>ROUND(Tabla1[[#This Row],[VALOR GLOSA DEFINITIVA]]-Tabla1[[#This Row],[VALOR LEVANTADO EN LIQUIDACION]],0)</f>
        <v>76380</v>
      </c>
      <c r="AG90" s="46"/>
    </row>
    <row r="91" spans="2:33" s="29" customFormat="1" ht="99.95" customHeight="1">
      <c r="B91" s="30" t="s">
        <v>45</v>
      </c>
      <c r="C91" s="31">
        <v>64</v>
      </c>
      <c r="D91" s="30" t="s">
        <v>46</v>
      </c>
      <c r="E91" s="30" t="s">
        <v>47</v>
      </c>
      <c r="F91" s="32" t="s">
        <v>296</v>
      </c>
      <c r="G91" s="48">
        <v>2026</v>
      </c>
      <c r="H91" s="34" t="s">
        <v>111</v>
      </c>
      <c r="I91" s="34" t="s">
        <v>297</v>
      </c>
      <c r="J91" s="34" t="s">
        <v>113</v>
      </c>
      <c r="K91" s="34" t="s">
        <v>52</v>
      </c>
      <c r="L91" s="34" t="s">
        <v>53</v>
      </c>
      <c r="M91" s="34" t="s">
        <v>53</v>
      </c>
      <c r="N91" s="35" t="s">
        <v>168</v>
      </c>
      <c r="O91" s="36" t="s">
        <v>55</v>
      </c>
      <c r="P91" s="32" t="s">
        <v>298</v>
      </c>
      <c r="Q91" s="30" t="s">
        <v>299</v>
      </c>
      <c r="R91" s="37">
        <v>52863</v>
      </c>
      <c r="S91" s="38">
        <v>72</v>
      </c>
      <c r="T91" s="39">
        <v>3806136</v>
      </c>
      <c r="U91" s="40" t="s">
        <v>74</v>
      </c>
      <c r="V91" s="41">
        <v>1</v>
      </c>
      <c r="W91" s="42">
        <v>2</v>
      </c>
      <c r="X91" s="43">
        <v>105726</v>
      </c>
      <c r="Y91" s="44" t="s">
        <v>300</v>
      </c>
      <c r="Z91" s="291" t="s">
        <v>117</v>
      </c>
      <c r="AA91" s="45">
        <v>0</v>
      </c>
      <c r="AB91" s="46" t="s">
        <v>301</v>
      </c>
      <c r="AC91" s="45">
        <f>ROUND(Tabla1[[#This Row],[VALOR  DE LA GLOSA INICIAL]]-Tabla1[[#This Row],[Valor soportado por la Subred]],0)</f>
        <v>105726</v>
      </c>
      <c r="AD91" s="46"/>
      <c r="AE91" s="46"/>
      <c r="AF91" s="45">
        <f>ROUND(Tabla1[[#This Row],[VALOR GLOSA DEFINITIVA]]-Tabla1[[#This Row],[VALOR LEVANTADO EN LIQUIDACION]],0)</f>
        <v>105726</v>
      </c>
      <c r="AG91" s="46"/>
    </row>
    <row r="92" spans="2:33" s="29" customFormat="1" ht="99.95" customHeight="1">
      <c r="B92" s="30" t="s">
        <v>45</v>
      </c>
      <c r="C92" s="31">
        <v>64</v>
      </c>
      <c r="D92" s="30" t="s">
        <v>46</v>
      </c>
      <c r="E92" s="30" t="s">
        <v>47</v>
      </c>
      <c r="F92" s="32" t="s">
        <v>296</v>
      </c>
      <c r="G92" s="33">
        <v>2026</v>
      </c>
      <c r="H92" s="34" t="s">
        <v>111</v>
      </c>
      <c r="I92" s="34" t="s">
        <v>297</v>
      </c>
      <c r="J92" s="34" t="s">
        <v>113</v>
      </c>
      <c r="K92" s="34" t="s">
        <v>52</v>
      </c>
      <c r="L92" s="34" t="s">
        <v>53</v>
      </c>
      <c r="M92" s="34" t="s">
        <v>53</v>
      </c>
      <c r="N92" s="35" t="s">
        <v>168</v>
      </c>
      <c r="O92" s="36" t="s">
        <v>62</v>
      </c>
      <c r="P92" s="32" t="s">
        <v>302</v>
      </c>
      <c r="Q92" s="30" t="s">
        <v>299</v>
      </c>
      <c r="R92" s="37">
        <v>52863</v>
      </c>
      <c r="S92" s="38">
        <v>78</v>
      </c>
      <c r="T92" s="39">
        <v>4123314</v>
      </c>
      <c r="U92" s="40" t="s">
        <v>74</v>
      </c>
      <c r="V92" s="41">
        <v>1</v>
      </c>
      <c r="W92" s="42">
        <v>4</v>
      </c>
      <c r="X92" s="43">
        <v>211452</v>
      </c>
      <c r="Y92" s="44" t="s">
        <v>303</v>
      </c>
      <c r="Z92" s="291" t="s">
        <v>117</v>
      </c>
      <c r="AA92" s="45">
        <v>0</v>
      </c>
      <c r="AB92" s="46" t="s">
        <v>301</v>
      </c>
      <c r="AC92" s="45">
        <f>ROUND(Tabla1[[#This Row],[VALOR  DE LA GLOSA INICIAL]]-Tabla1[[#This Row],[Valor soportado por la Subred]],0)</f>
        <v>211452</v>
      </c>
      <c r="AD92" s="46"/>
      <c r="AE92" s="46"/>
      <c r="AF92" s="45">
        <f>ROUND(Tabla1[[#This Row],[VALOR GLOSA DEFINITIVA]]-Tabla1[[#This Row],[VALOR LEVANTADO EN LIQUIDACION]],0)</f>
        <v>211452</v>
      </c>
      <c r="AG92" s="46"/>
    </row>
    <row r="93" spans="2:33" s="29" customFormat="1" ht="99.95" customHeight="1">
      <c r="B93" s="30" t="s">
        <v>45</v>
      </c>
      <c r="C93" s="31">
        <v>65</v>
      </c>
      <c r="D93" s="30" t="s">
        <v>46</v>
      </c>
      <c r="E93" s="30" t="s">
        <v>47</v>
      </c>
      <c r="F93" s="32" t="s">
        <v>304</v>
      </c>
      <c r="G93" s="48">
        <v>2026</v>
      </c>
      <c r="H93" s="34" t="s">
        <v>111</v>
      </c>
      <c r="I93" s="34" t="s">
        <v>297</v>
      </c>
      <c r="J93" s="34" t="s">
        <v>113</v>
      </c>
      <c r="K93" s="34" t="s">
        <v>52</v>
      </c>
      <c r="L93" s="34" t="s">
        <v>53</v>
      </c>
      <c r="M93" s="34" t="s">
        <v>53</v>
      </c>
      <c r="N93" s="35" t="s">
        <v>83</v>
      </c>
      <c r="O93" s="36" t="s">
        <v>55</v>
      </c>
      <c r="P93" s="32" t="s">
        <v>305</v>
      </c>
      <c r="Q93" s="30" t="s">
        <v>299</v>
      </c>
      <c r="R93" s="37">
        <v>140968</v>
      </c>
      <c r="S93" s="38">
        <v>50</v>
      </c>
      <c r="T93" s="39">
        <v>7048400</v>
      </c>
      <c r="U93" s="40" t="s">
        <v>74</v>
      </c>
      <c r="V93" s="41">
        <v>1</v>
      </c>
      <c r="W93" s="42">
        <v>5</v>
      </c>
      <c r="X93" s="43">
        <v>704840</v>
      </c>
      <c r="Y93" s="44" t="s">
        <v>306</v>
      </c>
      <c r="Z93" s="291" t="s">
        <v>117</v>
      </c>
      <c r="AA93" s="45">
        <v>0</v>
      </c>
      <c r="AB93" s="46" t="s">
        <v>301</v>
      </c>
      <c r="AC93" s="45">
        <f>ROUND(Tabla1[[#This Row],[VALOR  DE LA GLOSA INICIAL]]-Tabla1[[#This Row],[Valor soportado por la Subred]],0)</f>
        <v>704840</v>
      </c>
      <c r="AD93" s="46"/>
      <c r="AE93" s="46"/>
      <c r="AF93" s="45">
        <f>ROUND(Tabla1[[#This Row],[VALOR GLOSA DEFINITIVA]]-Tabla1[[#This Row],[VALOR LEVANTADO EN LIQUIDACION]],0)</f>
        <v>704840</v>
      </c>
      <c r="AG93" s="46"/>
    </row>
    <row r="94" spans="2:33" s="29" customFormat="1" ht="99.95" customHeight="1">
      <c r="B94" s="30" t="s">
        <v>45</v>
      </c>
      <c r="C94" s="31">
        <v>65</v>
      </c>
      <c r="D94" s="30" t="s">
        <v>46</v>
      </c>
      <c r="E94" s="30" t="s">
        <v>47</v>
      </c>
      <c r="F94" s="32" t="s">
        <v>304</v>
      </c>
      <c r="G94" s="33">
        <v>2026</v>
      </c>
      <c r="H94" s="34" t="s">
        <v>111</v>
      </c>
      <c r="I94" s="34" t="s">
        <v>297</v>
      </c>
      <c r="J94" s="34" t="s">
        <v>113</v>
      </c>
      <c r="K94" s="34" t="s">
        <v>52</v>
      </c>
      <c r="L94" s="34" t="s">
        <v>53</v>
      </c>
      <c r="M94" s="34" t="s">
        <v>53</v>
      </c>
      <c r="N94" s="35" t="s">
        <v>83</v>
      </c>
      <c r="O94" s="36" t="s">
        <v>62</v>
      </c>
      <c r="P94" s="32" t="s">
        <v>307</v>
      </c>
      <c r="Q94" s="30" t="s">
        <v>299</v>
      </c>
      <c r="R94" s="37">
        <v>140968</v>
      </c>
      <c r="S94" s="38">
        <v>44</v>
      </c>
      <c r="T94" s="39">
        <v>6202592</v>
      </c>
      <c r="U94" s="40" t="s">
        <v>74</v>
      </c>
      <c r="V94" s="41">
        <v>1</v>
      </c>
      <c r="W94" s="42">
        <v>11</v>
      </c>
      <c r="X94" s="43">
        <v>1550648</v>
      </c>
      <c r="Y94" s="44" t="s">
        <v>308</v>
      </c>
      <c r="Z94" s="291" t="s">
        <v>309</v>
      </c>
      <c r="AA94" s="45">
        <v>0</v>
      </c>
      <c r="AB94" s="46" t="s">
        <v>310</v>
      </c>
      <c r="AC94" s="45">
        <f>ROUND(Tabla1[[#This Row],[VALOR  DE LA GLOSA INICIAL]]-Tabla1[[#This Row],[Valor soportado por la Subred]],0)</f>
        <v>1550648</v>
      </c>
      <c r="AD94" s="46"/>
      <c r="AE94" s="46"/>
      <c r="AF94" s="45">
        <f>ROUND(Tabla1[[#This Row],[VALOR GLOSA DEFINITIVA]]-Tabla1[[#This Row],[VALOR LEVANTADO EN LIQUIDACION]],0)</f>
        <v>1550648</v>
      </c>
      <c r="AG94" s="46"/>
    </row>
    <row r="95" spans="2:33" s="29" customFormat="1" ht="99.95" customHeight="1">
      <c r="B95" s="30" t="s">
        <v>45</v>
      </c>
      <c r="C95" s="31">
        <v>65</v>
      </c>
      <c r="D95" s="30" t="s">
        <v>46</v>
      </c>
      <c r="E95" s="30" t="s">
        <v>47</v>
      </c>
      <c r="F95" s="32" t="s">
        <v>304</v>
      </c>
      <c r="G95" s="48">
        <v>2026</v>
      </c>
      <c r="H95" s="34" t="s">
        <v>111</v>
      </c>
      <c r="I95" s="34" t="s">
        <v>297</v>
      </c>
      <c r="J95" s="34" t="s">
        <v>113</v>
      </c>
      <c r="K95" s="34" t="s">
        <v>52</v>
      </c>
      <c r="L95" s="34" t="s">
        <v>53</v>
      </c>
      <c r="M95" s="34" t="s">
        <v>53</v>
      </c>
      <c r="N95" s="35" t="s">
        <v>168</v>
      </c>
      <c r="O95" s="36" t="s">
        <v>62</v>
      </c>
      <c r="P95" s="32" t="s">
        <v>311</v>
      </c>
      <c r="Q95" s="30" t="s">
        <v>299</v>
      </c>
      <c r="R95" s="37">
        <v>140968</v>
      </c>
      <c r="S95" s="38">
        <v>11</v>
      </c>
      <c r="T95" s="39">
        <v>1550648</v>
      </c>
      <c r="U95" s="40" t="s">
        <v>74</v>
      </c>
      <c r="V95" s="41">
        <v>1</v>
      </c>
      <c r="W95" s="42">
        <v>3</v>
      </c>
      <c r="X95" s="43">
        <v>422904</v>
      </c>
      <c r="Y95" s="44" t="s">
        <v>312</v>
      </c>
      <c r="Z95" s="291" t="s">
        <v>313</v>
      </c>
      <c r="AA95" s="45">
        <v>0</v>
      </c>
      <c r="AB95" s="46" t="s">
        <v>310</v>
      </c>
      <c r="AC95" s="45">
        <f>ROUND(Tabla1[[#This Row],[VALOR  DE LA GLOSA INICIAL]]-Tabla1[[#This Row],[Valor soportado por la Subred]],0)</f>
        <v>422904</v>
      </c>
      <c r="AD95" s="46"/>
      <c r="AE95" s="46"/>
      <c r="AF95" s="45">
        <f>ROUND(Tabla1[[#This Row],[VALOR GLOSA DEFINITIVA]]-Tabla1[[#This Row],[VALOR LEVANTADO EN LIQUIDACION]],0)</f>
        <v>422904</v>
      </c>
      <c r="AG95" s="46"/>
    </row>
    <row r="96" spans="2:33" s="29" customFormat="1" ht="99.95" customHeight="1">
      <c r="B96" s="30" t="s">
        <v>45</v>
      </c>
      <c r="C96" s="31">
        <v>68</v>
      </c>
      <c r="D96" s="30" t="s">
        <v>46</v>
      </c>
      <c r="E96" s="30" t="s">
        <v>47</v>
      </c>
      <c r="F96" s="32" t="s">
        <v>314</v>
      </c>
      <c r="G96" s="33">
        <v>2026</v>
      </c>
      <c r="H96" s="34" t="s">
        <v>111</v>
      </c>
      <c r="I96" s="34" t="s">
        <v>297</v>
      </c>
      <c r="J96" s="34" t="s">
        <v>113</v>
      </c>
      <c r="K96" s="34" t="s">
        <v>52</v>
      </c>
      <c r="L96" s="34" t="s">
        <v>53</v>
      </c>
      <c r="M96" s="34" t="s">
        <v>53</v>
      </c>
      <c r="N96" s="35" t="s">
        <v>83</v>
      </c>
      <c r="O96" s="36" t="s">
        <v>55</v>
      </c>
      <c r="P96" s="32" t="s">
        <v>315</v>
      </c>
      <c r="Q96" s="30" t="s">
        <v>299</v>
      </c>
      <c r="R96" s="37">
        <v>281936</v>
      </c>
      <c r="S96" s="38">
        <v>4</v>
      </c>
      <c r="T96" s="39">
        <v>1127744</v>
      </c>
      <c r="U96" s="40" t="s">
        <v>74</v>
      </c>
      <c r="V96" s="41">
        <v>1</v>
      </c>
      <c r="W96" s="42">
        <v>1</v>
      </c>
      <c r="X96" s="43">
        <v>281936</v>
      </c>
      <c r="Y96" s="44" t="s">
        <v>316</v>
      </c>
      <c r="Z96" s="291" t="s">
        <v>117</v>
      </c>
      <c r="AA96" s="45">
        <v>0</v>
      </c>
      <c r="AB96" s="46" t="s">
        <v>301</v>
      </c>
      <c r="AC96" s="45">
        <f>ROUND(Tabla1[[#This Row],[VALOR  DE LA GLOSA INICIAL]]-Tabla1[[#This Row],[Valor soportado por la Subred]],0)</f>
        <v>281936</v>
      </c>
      <c r="AD96" s="46"/>
      <c r="AE96" s="46"/>
      <c r="AF96" s="45">
        <f>ROUND(Tabla1[[#This Row],[VALOR GLOSA DEFINITIVA]]-Tabla1[[#This Row],[VALOR LEVANTADO EN LIQUIDACION]],0)</f>
        <v>281936</v>
      </c>
      <c r="AG96" s="46"/>
    </row>
    <row r="97" spans="1:33" s="29" customFormat="1" ht="99.95" customHeight="1">
      <c r="B97" s="30" t="s">
        <v>45</v>
      </c>
      <c r="C97" s="31">
        <v>73</v>
      </c>
      <c r="D97" s="30" t="s">
        <v>46</v>
      </c>
      <c r="E97" s="30" t="s">
        <v>47</v>
      </c>
      <c r="F97" s="32" t="s">
        <v>317</v>
      </c>
      <c r="G97" s="48">
        <v>2026</v>
      </c>
      <c r="H97" s="34" t="s">
        <v>111</v>
      </c>
      <c r="I97" s="34" t="s">
        <v>297</v>
      </c>
      <c r="J97" s="34" t="s">
        <v>113</v>
      </c>
      <c r="K97" s="34" t="s">
        <v>52</v>
      </c>
      <c r="L97" s="34" t="s">
        <v>53</v>
      </c>
      <c r="M97" s="34" t="s">
        <v>53</v>
      </c>
      <c r="N97" s="35" t="s">
        <v>83</v>
      </c>
      <c r="O97" s="36" t="s">
        <v>62</v>
      </c>
      <c r="P97" s="32" t="s">
        <v>318</v>
      </c>
      <c r="Q97" s="30" t="s">
        <v>299</v>
      </c>
      <c r="R97" s="37">
        <v>281936</v>
      </c>
      <c r="S97" s="38">
        <v>2</v>
      </c>
      <c r="T97" s="39">
        <v>563872</v>
      </c>
      <c r="U97" s="40" t="s">
        <v>74</v>
      </c>
      <c r="V97" s="41">
        <v>1</v>
      </c>
      <c r="W97" s="42">
        <v>1</v>
      </c>
      <c r="X97" s="43">
        <v>281936</v>
      </c>
      <c r="Y97" s="44" t="s">
        <v>319</v>
      </c>
      <c r="Z97" s="291" t="s">
        <v>117</v>
      </c>
      <c r="AA97" s="45">
        <v>0</v>
      </c>
      <c r="AB97" s="46" t="s">
        <v>301</v>
      </c>
      <c r="AC97" s="45">
        <f>ROUND(Tabla1[[#This Row],[VALOR  DE LA GLOSA INICIAL]]-Tabla1[[#This Row],[Valor soportado por la Subred]],0)</f>
        <v>281936</v>
      </c>
      <c r="AD97" s="46"/>
      <c r="AE97" s="46"/>
      <c r="AF97" s="45">
        <f>ROUND(Tabla1[[#This Row],[VALOR GLOSA DEFINITIVA]]-Tabla1[[#This Row],[VALOR LEVANTADO EN LIQUIDACION]],0)</f>
        <v>281936</v>
      </c>
      <c r="AG97" s="46"/>
    </row>
    <row r="98" spans="1:33" s="29" customFormat="1" ht="99.95" customHeight="1">
      <c r="B98" s="30" t="s">
        <v>45</v>
      </c>
      <c r="C98" s="31">
        <v>76</v>
      </c>
      <c r="D98" s="30" t="s">
        <v>46</v>
      </c>
      <c r="E98" s="30" t="s">
        <v>47</v>
      </c>
      <c r="F98" s="32" t="s">
        <v>320</v>
      </c>
      <c r="G98" s="33">
        <v>2026</v>
      </c>
      <c r="H98" s="34" t="s">
        <v>111</v>
      </c>
      <c r="I98" s="34" t="s">
        <v>297</v>
      </c>
      <c r="J98" s="34" t="s">
        <v>113</v>
      </c>
      <c r="K98" s="34" t="s">
        <v>52</v>
      </c>
      <c r="L98" s="34" t="s">
        <v>53</v>
      </c>
      <c r="M98" s="34" t="s">
        <v>53</v>
      </c>
      <c r="N98" s="35" t="s">
        <v>168</v>
      </c>
      <c r="O98" s="36" t="s">
        <v>55</v>
      </c>
      <c r="P98" s="32" t="s">
        <v>321</v>
      </c>
      <c r="Q98" s="30" t="s">
        <v>299</v>
      </c>
      <c r="R98" s="37">
        <v>211452</v>
      </c>
      <c r="S98" s="38">
        <v>1</v>
      </c>
      <c r="T98" s="39">
        <v>211452</v>
      </c>
      <c r="U98" s="40" t="s">
        <v>74</v>
      </c>
      <c r="V98" s="41">
        <v>1</v>
      </c>
      <c r="W98" s="42">
        <v>1</v>
      </c>
      <c r="X98" s="43">
        <v>211452</v>
      </c>
      <c r="Y98" s="44" t="s">
        <v>322</v>
      </c>
      <c r="Z98" s="291" t="s">
        <v>323</v>
      </c>
      <c r="AA98" s="45">
        <v>0</v>
      </c>
      <c r="AB98" s="46" t="s">
        <v>310</v>
      </c>
      <c r="AC98" s="45">
        <f>ROUND(Tabla1[[#This Row],[VALOR  DE LA GLOSA INICIAL]]-Tabla1[[#This Row],[Valor soportado por la Subred]],0)</f>
        <v>211452</v>
      </c>
      <c r="AD98" s="46"/>
      <c r="AE98" s="46"/>
      <c r="AF98" s="45">
        <f>ROUND(Tabla1[[#This Row],[VALOR GLOSA DEFINITIVA]]-Tabla1[[#This Row],[VALOR LEVANTADO EN LIQUIDACION]],0)</f>
        <v>211452</v>
      </c>
      <c r="AG98" s="46"/>
    </row>
    <row r="99" spans="1:33" s="29" customFormat="1" ht="99.95" customHeight="1">
      <c r="B99" s="30" t="s">
        <v>45</v>
      </c>
      <c r="C99" s="31">
        <v>79</v>
      </c>
      <c r="D99" s="30" t="s">
        <v>46</v>
      </c>
      <c r="E99" s="30" t="s">
        <v>47</v>
      </c>
      <c r="F99" s="32" t="s">
        <v>324</v>
      </c>
      <c r="G99" s="48">
        <v>2026</v>
      </c>
      <c r="H99" s="34" t="s">
        <v>111</v>
      </c>
      <c r="I99" s="34" t="s">
        <v>297</v>
      </c>
      <c r="J99" s="34" t="s">
        <v>113</v>
      </c>
      <c r="K99" s="34" t="s">
        <v>52</v>
      </c>
      <c r="L99" s="34" t="s">
        <v>53</v>
      </c>
      <c r="M99" s="34" t="s">
        <v>53</v>
      </c>
      <c r="N99" s="35" t="s">
        <v>83</v>
      </c>
      <c r="O99" s="36" t="s">
        <v>55</v>
      </c>
      <c r="P99" s="32" t="s">
        <v>325</v>
      </c>
      <c r="Q99" s="30" t="s">
        <v>299</v>
      </c>
      <c r="R99" s="37">
        <v>105726</v>
      </c>
      <c r="S99" s="38">
        <v>13</v>
      </c>
      <c r="T99" s="39">
        <v>1374438</v>
      </c>
      <c r="U99" s="40" t="s">
        <v>74</v>
      </c>
      <c r="V99" s="41">
        <v>1</v>
      </c>
      <c r="W99" s="42">
        <v>1</v>
      </c>
      <c r="X99" s="43">
        <v>105726</v>
      </c>
      <c r="Y99" s="44" t="s">
        <v>326</v>
      </c>
      <c r="Z99" s="291" t="s">
        <v>117</v>
      </c>
      <c r="AA99" s="45">
        <v>0</v>
      </c>
      <c r="AB99" s="46" t="s">
        <v>301</v>
      </c>
      <c r="AC99" s="45">
        <f>ROUND(Tabla1[[#This Row],[VALOR  DE LA GLOSA INICIAL]]-Tabla1[[#This Row],[Valor soportado por la Subred]],0)</f>
        <v>105726</v>
      </c>
      <c r="AD99" s="46"/>
      <c r="AE99" s="46"/>
      <c r="AF99" s="45">
        <f>ROUND(Tabla1[[#This Row],[VALOR GLOSA DEFINITIVA]]-Tabla1[[#This Row],[VALOR LEVANTADO EN LIQUIDACION]],0)</f>
        <v>105726</v>
      </c>
      <c r="AG99" s="46"/>
    </row>
    <row r="100" spans="1:33" s="29" customFormat="1" ht="99.95" customHeight="1">
      <c r="B100" s="30" t="s">
        <v>45</v>
      </c>
      <c r="C100" s="31">
        <v>79</v>
      </c>
      <c r="D100" s="30" t="s">
        <v>46</v>
      </c>
      <c r="E100" s="30" t="s">
        <v>47</v>
      </c>
      <c r="F100" s="32" t="s">
        <v>324</v>
      </c>
      <c r="G100" s="33">
        <v>2026</v>
      </c>
      <c r="H100" s="34" t="s">
        <v>111</v>
      </c>
      <c r="I100" s="34" t="s">
        <v>297</v>
      </c>
      <c r="J100" s="34" t="s">
        <v>113</v>
      </c>
      <c r="K100" s="34" t="s">
        <v>52</v>
      </c>
      <c r="L100" s="34" t="s">
        <v>53</v>
      </c>
      <c r="M100" s="34" t="s">
        <v>53</v>
      </c>
      <c r="N100" s="35" t="s">
        <v>83</v>
      </c>
      <c r="O100" s="36" t="s">
        <v>62</v>
      </c>
      <c r="P100" s="32" t="s">
        <v>327</v>
      </c>
      <c r="Q100" s="30" t="s">
        <v>299</v>
      </c>
      <c r="R100" s="37">
        <v>105726</v>
      </c>
      <c r="S100" s="38">
        <v>8</v>
      </c>
      <c r="T100" s="39">
        <v>845808</v>
      </c>
      <c r="U100" s="40" t="s">
        <v>74</v>
      </c>
      <c r="V100" s="41">
        <v>1</v>
      </c>
      <c r="W100" s="42">
        <v>2</v>
      </c>
      <c r="X100" s="43">
        <v>211452</v>
      </c>
      <c r="Y100" s="44" t="s">
        <v>328</v>
      </c>
      <c r="Z100" s="291" t="s">
        <v>117</v>
      </c>
      <c r="AA100" s="45">
        <v>0</v>
      </c>
      <c r="AB100" s="46" t="s">
        <v>301</v>
      </c>
      <c r="AC100" s="45">
        <f>ROUND(Tabla1[[#This Row],[VALOR  DE LA GLOSA INICIAL]]-Tabla1[[#This Row],[Valor soportado por la Subred]],0)</f>
        <v>211452</v>
      </c>
      <c r="AD100" s="46"/>
      <c r="AE100" s="46"/>
      <c r="AF100" s="45">
        <f>ROUND(Tabla1[[#This Row],[VALOR GLOSA DEFINITIVA]]-Tabla1[[#This Row],[VALOR LEVANTADO EN LIQUIDACION]],0)</f>
        <v>211452</v>
      </c>
      <c r="AG100" s="46"/>
    </row>
    <row r="101" spans="1:33" s="29" customFormat="1" ht="99.95" customHeight="1">
      <c r="B101" s="30" t="s">
        <v>45</v>
      </c>
      <c r="C101" s="31">
        <v>81</v>
      </c>
      <c r="D101" s="30" t="s">
        <v>46</v>
      </c>
      <c r="E101" s="30" t="s">
        <v>47</v>
      </c>
      <c r="F101" s="32" t="s">
        <v>329</v>
      </c>
      <c r="G101" s="48">
        <v>2026</v>
      </c>
      <c r="H101" s="34" t="s">
        <v>111</v>
      </c>
      <c r="I101" s="34" t="s">
        <v>297</v>
      </c>
      <c r="J101" s="34" t="s">
        <v>113</v>
      </c>
      <c r="K101" s="34" t="s">
        <v>52</v>
      </c>
      <c r="L101" s="34" t="s">
        <v>53</v>
      </c>
      <c r="M101" s="34" t="s">
        <v>53</v>
      </c>
      <c r="N101" s="35" t="s">
        <v>88</v>
      </c>
      <c r="O101" s="36" t="s">
        <v>62</v>
      </c>
      <c r="P101" s="32" t="s">
        <v>330</v>
      </c>
      <c r="Q101" s="30" t="s">
        <v>299</v>
      </c>
      <c r="R101" s="37">
        <v>211452</v>
      </c>
      <c r="S101" s="38">
        <v>10</v>
      </c>
      <c r="T101" s="39">
        <v>2114520</v>
      </c>
      <c r="U101" s="40" t="s">
        <v>74</v>
      </c>
      <c r="V101" s="41">
        <v>1</v>
      </c>
      <c r="W101" s="42">
        <v>1</v>
      </c>
      <c r="X101" s="43">
        <v>211452</v>
      </c>
      <c r="Y101" s="44" t="s">
        <v>331</v>
      </c>
      <c r="Z101" s="291" t="s">
        <v>323</v>
      </c>
      <c r="AA101" s="45">
        <v>0</v>
      </c>
      <c r="AB101" s="46" t="s">
        <v>310</v>
      </c>
      <c r="AC101" s="45">
        <f>ROUND(Tabla1[[#This Row],[VALOR  DE LA GLOSA INICIAL]]-Tabla1[[#This Row],[Valor soportado por la Subred]],0)</f>
        <v>211452</v>
      </c>
      <c r="AD101" s="46"/>
      <c r="AE101" s="46"/>
      <c r="AF101" s="45">
        <f>ROUND(Tabla1[[#This Row],[VALOR GLOSA DEFINITIVA]]-Tabla1[[#This Row],[VALOR LEVANTADO EN LIQUIDACION]],0)</f>
        <v>211452</v>
      </c>
      <c r="AG101" s="46"/>
    </row>
    <row r="102" spans="1:33" s="29" customFormat="1" ht="99.95" customHeight="1">
      <c r="B102" s="30" t="s">
        <v>45</v>
      </c>
      <c r="C102" s="31">
        <v>81</v>
      </c>
      <c r="D102" s="30" t="s">
        <v>46</v>
      </c>
      <c r="E102" s="30" t="s">
        <v>47</v>
      </c>
      <c r="F102" s="32" t="s">
        <v>329</v>
      </c>
      <c r="G102" s="33">
        <v>2026</v>
      </c>
      <c r="H102" s="34" t="s">
        <v>111</v>
      </c>
      <c r="I102" s="34" t="s">
        <v>297</v>
      </c>
      <c r="J102" s="34" t="s">
        <v>113</v>
      </c>
      <c r="K102" s="34" t="s">
        <v>52</v>
      </c>
      <c r="L102" s="34" t="s">
        <v>53</v>
      </c>
      <c r="M102" s="34" t="s">
        <v>53</v>
      </c>
      <c r="N102" s="35" t="s">
        <v>168</v>
      </c>
      <c r="O102" s="36" t="s">
        <v>62</v>
      </c>
      <c r="P102" s="32" t="s">
        <v>332</v>
      </c>
      <c r="Q102" s="30" t="s">
        <v>299</v>
      </c>
      <c r="R102" s="37">
        <v>211452</v>
      </c>
      <c r="S102" s="38">
        <v>50</v>
      </c>
      <c r="T102" s="39">
        <v>10572600</v>
      </c>
      <c r="U102" s="40" t="s">
        <v>74</v>
      </c>
      <c r="V102" s="41">
        <v>1</v>
      </c>
      <c r="W102" s="42">
        <v>2</v>
      </c>
      <c r="X102" s="43">
        <v>422904</v>
      </c>
      <c r="Y102" s="44" t="s">
        <v>333</v>
      </c>
      <c r="Z102" s="291" t="s">
        <v>117</v>
      </c>
      <c r="AA102" s="45">
        <v>0</v>
      </c>
      <c r="AB102" s="46" t="s">
        <v>301</v>
      </c>
      <c r="AC102" s="45">
        <f>ROUND(Tabla1[[#This Row],[VALOR  DE LA GLOSA INICIAL]]-Tabla1[[#This Row],[Valor soportado por la Subred]],0)</f>
        <v>422904</v>
      </c>
      <c r="AD102" s="46"/>
      <c r="AE102" s="46"/>
      <c r="AF102" s="45">
        <f>ROUND(Tabla1[[#This Row],[VALOR GLOSA DEFINITIVA]]-Tabla1[[#This Row],[VALOR LEVANTADO EN LIQUIDACION]],0)</f>
        <v>422904</v>
      </c>
      <c r="AG102" s="46"/>
    </row>
    <row r="103" spans="1:33" s="29" customFormat="1" ht="99.95" customHeight="1">
      <c r="A103" s="280"/>
      <c r="B103" s="30" t="s">
        <v>45</v>
      </c>
      <c r="C103" s="31">
        <v>81</v>
      </c>
      <c r="D103" s="30" t="s">
        <v>46</v>
      </c>
      <c r="E103" s="30" t="s">
        <v>47</v>
      </c>
      <c r="F103" s="32" t="s">
        <v>329</v>
      </c>
      <c r="G103" s="48">
        <v>2026</v>
      </c>
      <c r="H103" s="34" t="s">
        <v>111</v>
      </c>
      <c r="I103" s="34" t="s">
        <v>297</v>
      </c>
      <c r="J103" s="34" t="s">
        <v>113</v>
      </c>
      <c r="K103" s="34" t="s">
        <v>52</v>
      </c>
      <c r="L103" s="34" t="s">
        <v>53</v>
      </c>
      <c r="M103" s="34" t="s">
        <v>53</v>
      </c>
      <c r="N103" s="35" t="s">
        <v>83</v>
      </c>
      <c r="O103" s="36" t="s">
        <v>55</v>
      </c>
      <c r="P103" s="32" t="s">
        <v>334</v>
      </c>
      <c r="Q103" s="30" t="s">
        <v>299</v>
      </c>
      <c r="R103" s="37">
        <v>211452</v>
      </c>
      <c r="S103" s="38">
        <v>22</v>
      </c>
      <c r="T103" s="39">
        <v>4651944</v>
      </c>
      <c r="U103" s="40" t="s">
        <v>74</v>
      </c>
      <c r="V103" s="41">
        <v>1</v>
      </c>
      <c r="W103" s="42">
        <v>1</v>
      </c>
      <c r="X103" s="43">
        <v>211452</v>
      </c>
      <c r="Y103" s="44" t="s">
        <v>335</v>
      </c>
      <c r="Z103" s="291" t="s">
        <v>117</v>
      </c>
      <c r="AA103" s="45">
        <v>0</v>
      </c>
      <c r="AB103" s="46" t="s">
        <v>301</v>
      </c>
      <c r="AC103" s="45">
        <f>ROUND(Tabla1[[#This Row],[VALOR  DE LA GLOSA INICIAL]]-Tabla1[[#This Row],[Valor soportado por la Subred]],0)</f>
        <v>211452</v>
      </c>
      <c r="AD103" s="46"/>
      <c r="AE103" s="46"/>
      <c r="AF103" s="45">
        <f>ROUND(Tabla1[[#This Row],[VALOR GLOSA DEFINITIVA]]-Tabla1[[#This Row],[VALOR LEVANTADO EN LIQUIDACION]],0)</f>
        <v>211452</v>
      </c>
      <c r="AG103" s="46"/>
    </row>
    <row r="104" spans="1:33" s="29" customFormat="1" ht="99.95" customHeight="1">
      <c r="B104" s="30" t="s">
        <v>45</v>
      </c>
      <c r="C104" s="31">
        <v>81</v>
      </c>
      <c r="D104" s="30" t="s">
        <v>46</v>
      </c>
      <c r="E104" s="30" t="s">
        <v>47</v>
      </c>
      <c r="F104" s="32" t="s">
        <v>329</v>
      </c>
      <c r="G104" s="33">
        <v>2026</v>
      </c>
      <c r="H104" s="34" t="s">
        <v>111</v>
      </c>
      <c r="I104" s="34" t="s">
        <v>297</v>
      </c>
      <c r="J104" s="34" t="s">
        <v>113</v>
      </c>
      <c r="K104" s="34" t="s">
        <v>52</v>
      </c>
      <c r="L104" s="34" t="s">
        <v>53</v>
      </c>
      <c r="M104" s="34" t="s">
        <v>53</v>
      </c>
      <c r="N104" s="35" t="s">
        <v>83</v>
      </c>
      <c r="O104" s="36" t="s">
        <v>62</v>
      </c>
      <c r="P104" s="32" t="s">
        <v>336</v>
      </c>
      <c r="Q104" s="30" t="s">
        <v>299</v>
      </c>
      <c r="R104" s="37">
        <v>211452</v>
      </c>
      <c r="S104" s="38">
        <v>25</v>
      </c>
      <c r="T104" s="39">
        <v>5286300</v>
      </c>
      <c r="U104" s="40" t="s">
        <v>74</v>
      </c>
      <c r="V104" s="41">
        <v>1</v>
      </c>
      <c r="W104" s="42">
        <v>4</v>
      </c>
      <c r="X104" s="43">
        <v>845808</v>
      </c>
      <c r="Y104" s="44" t="s">
        <v>337</v>
      </c>
      <c r="Z104" s="291" t="s">
        <v>323</v>
      </c>
      <c r="AA104" s="45">
        <v>0</v>
      </c>
      <c r="AB104" s="46" t="s">
        <v>310</v>
      </c>
      <c r="AC104" s="45">
        <f>ROUND(Tabla1[[#This Row],[VALOR  DE LA GLOSA INICIAL]]-Tabla1[[#This Row],[Valor soportado por la Subred]],0)</f>
        <v>845808</v>
      </c>
      <c r="AD104" s="46"/>
      <c r="AE104" s="46"/>
      <c r="AF104" s="45">
        <f>ROUND(Tabla1[[#This Row],[VALOR GLOSA DEFINITIVA]]-Tabla1[[#This Row],[VALOR LEVANTADO EN LIQUIDACION]],0)</f>
        <v>845808</v>
      </c>
      <c r="AG104" s="46"/>
    </row>
    <row r="105" spans="1:33" s="29" customFormat="1" ht="99.95" customHeight="1">
      <c r="B105" s="30" t="s">
        <v>45</v>
      </c>
      <c r="C105" s="31">
        <v>1763</v>
      </c>
      <c r="D105" s="30" t="s">
        <v>46</v>
      </c>
      <c r="E105" s="30" t="s">
        <v>47</v>
      </c>
      <c r="F105" s="32" t="s">
        <v>338</v>
      </c>
      <c r="G105" s="48">
        <v>2026</v>
      </c>
      <c r="H105" s="34" t="s">
        <v>111</v>
      </c>
      <c r="I105" s="34" t="s">
        <v>297</v>
      </c>
      <c r="J105" s="34" t="s">
        <v>113</v>
      </c>
      <c r="K105" s="34" t="s">
        <v>52</v>
      </c>
      <c r="L105" s="34" t="s">
        <v>53</v>
      </c>
      <c r="M105" s="34" t="s">
        <v>53</v>
      </c>
      <c r="N105" s="35" t="s">
        <v>83</v>
      </c>
      <c r="O105" s="36" t="s">
        <v>55</v>
      </c>
      <c r="P105" s="32" t="s">
        <v>339</v>
      </c>
      <c r="Q105" s="30" t="s">
        <v>299</v>
      </c>
      <c r="R105" s="37">
        <v>281936</v>
      </c>
      <c r="S105" s="38">
        <v>2</v>
      </c>
      <c r="T105" s="39">
        <v>563872</v>
      </c>
      <c r="U105" s="40" t="s">
        <v>74</v>
      </c>
      <c r="V105" s="41">
        <v>1</v>
      </c>
      <c r="W105" s="42">
        <v>2</v>
      </c>
      <c r="X105" s="43">
        <v>563872</v>
      </c>
      <c r="Y105" s="44" t="s">
        <v>340</v>
      </c>
      <c r="Z105" s="291" t="s">
        <v>323</v>
      </c>
      <c r="AA105" s="45">
        <v>0</v>
      </c>
      <c r="AB105" s="46" t="s">
        <v>310</v>
      </c>
      <c r="AC105" s="45">
        <f>ROUND(Tabla1[[#This Row],[VALOR  DE LA GLOSA INICIAL]]-Tabla1[[#This Row],[Valor soportado por la Subred]],0)</f>
        <v>563872</v>
      </c>
      <c r="AD105" s="46"/>
      <c r="AE105" s="46"/>
      <c r="AF105" s="45">
        <f>ROUND(Tabla1[[#This Row],[VALOR GLOSA DEFINITIVA]]-Tabla1[[#This Row],[VALOR LEVANTADO EN LIQUIDACION]],0)</f>
        <v>563872</v>
      </c>
      <c r="AG105" s="46"/>
    </row>
    <row r="106" spans="1:33" s="29" customFormat="1" ht="99.95" customHeight="1">
      <c r="B106" s="30" t="s">
        <v>45</v>
      </c>
      <c r="C106" s="31">
        <v>65</v>
      </c>
      <c r="D106" s="30" t="s">
        <v>46</v>
      </c>
      <c r="E106" s="30" t="s">
        <v>47</v>
      </c>
      <c r="F106" s="32" t="s">
        <v>304</v>
      </c>
      <c r="G106" s="33">
        <v>2026</v>
      </c>
      <c r="H106" s="34" t="s">
        <v>111</v>
      </c>
      <c r="I106" s="34" t="s">
        <v>297</v>
      </c>
      <c r="J106" s="34" t="s">
        <v>113</v>
      </c>
      <c r="K106" s="34" t="s">
        <v>52</v>
      </c>
      <c r="L106" s="34" t="s">
        <v>53</v>
      </c>
      <c r="M106" s="34" t="s">
        <v>53</v>
      </c>
      <c r="N106" s="35" t="s">
        <v>54</v>
      </c>
      <c r="O106" s="36" t="s">
        <v>55</v>
      </c>
      <c r="P106" s="32" t="s">
        <v>341</v>
      </c>
      <c r="Q106" s="30" t="s">
        <v>342</v>
      </c>
      <c r="R106" s="37">
        <v>140968</v>
      </c>
      <c r="S106" s="38">
        <v>28</v>
      </c>
      <c r="T106" s="39">
        <v>3947104</v>
      </c>
      <c r="U106" s="40" t="s">
        <v>74</v>
      </c>
      <c r="V106" s="41">
        <v>1</v>
      </c>
      <c r="W106" s="42">
        <v>2</v>
      </c>
      <c r="X106" s="43">
        <v>281936</v>
      </c>
      <c r="Y106" s="44" t="s">
        <v>343</v>
      </c>
      <c r="Z106" s="291" t="s">
        <v>323</v>
      </c>
      <c r="AA106" s="45">
        <v>0</v>
      </c>
      <c r="AB106" s="46" t="s">
        <v>344</v>
      </c>
      <c r="AC106" s="45">
        <f>ROUND(Tabla1[[#This Row],[VALOR  DE LA GLOSA INICIAL]]-Tabla1[[#This Row],[Valor soportado por la Subred]],0)</f>
        <v>281936</v>
      </c>
      <c r="AD106" s="46"/>
      <c r="AE106" s="46"/>
      <c r="AF106" s="45">
        <f>ROUND(Tabla1[[#This Row],[VALOR GLOSA DEFINITIVA]]-Tabla1[[#This Row],[VALOR LEVANTADO EN LIQUIDACION]],0)</f>
        <v>281936</v>
      </c>
      <c r="AG106" s="46"/>
    </row>
    <row r="107" spans="1:33" s="29" customFormat="1" ht="99.95" customHeight="1">
      <c r="B107" s="30" t="s">
        <v>45</v>
      </c>
      <c r="C107" s="31">
        <v>73</v>
      </c>
      <c r="D107" s="30" t="s">
        <v>46</v>
      </c>
      <c r="E107" s="30" t="s">
        <v>47</v>
      </c>
      <c r="F107" s="32" t="s">
        <v>317</v>
      </c>
      <c r="G107" s="48">
        <v>2026</v>
      </c>
      <c r="H107" s="34" t="s">
        <v>111</v>
      </c>
      <c r="I107" s="34" t="s">
        <v>297</v>
      </c>
      <c r="J107" s="34" t="s">
        <v>113</v>
      </c>
      <c r="K107" s="34" t="s">
        <v>52</v>
      </c>
      <c r="L107" s="34" t="s">
        <v>53</v>
      </c>
      <c r="M107" s="34" t="s">
        <v>53</v>
      </c>
      <c r="N107" s="35" t="s">
        <v>54</v>
      </c>
      <c r="O107" s="36" t="s">
        <v>55</v>
      </c>
      <c r="P107" s="32" t="s">
        <v>345</v>
      </c>
      <c r="Q107" s="30" t="s">
        <v>342</v>
      </c>
      <c r="R107" s="37">
        <v>281936</v>
      </c>
      <c r="S107" s="38">
        <v>2</v>
      </c>
      <c r="T107" s="39">
        <v>563872</v>
      </c>
      <c r="U107" s="40" t="s">
        <v>74</v>
      </c>
      <c r="V107" s="41">
        <v>1</v>
      </c>
      <c r="W107" s="42">
        <v>1</v>
      </c>
      <c r="X107" s="43">
        <v>281936</v>
      </c>
      <c r="Y107" s="44" t="s">
        <v>346</v>
      </c>
      <c r="Z107" s="291" t="s">
        <v>117</v>
      </c>
      <c r="AA107" s="45">
        <v>0</v>
      </c>
      <c r="AB107" s="46" t="s">
        <v>347</v>
      </c>
      <c r="AC107" s="45">
        <f>ROUND(Tabla1[[#This Row],[VALOR  DE LA GLOSA INICIAL]]-Tabla1[[#This Row],[Valor soportado por la Subred]],0)</f>
        <v>281936</v>
      </c>
      <c r="AD107" s="46"/>
      <c r="AE107" s="46"/>
      <c r="AF107" s="45">
        <f>ROUND(Tabla1[[#This Row],[VALOR GLOSA DEFINITIVA]]-Tabla1[[#This Row],[VALOR LEVANTADO EN LIQUIDACION]],0)</f>
        <v>281936</v>
      </c>
      <c r="AG107" s="46"/>
    </row>
    <row r="108" spans="1:33" ht="99.95" customHeight="1">
      <c r="B108" s="30" t="s">
        <v>45</v>
      </c>
      <c r="C108" s="31">
        <v>79</v>
      </c>
      <c r="D108" s="30" t="s">
        <v>46</v>
      </c>
      <c r="E108" s="30" t="s">
        <v>47</v>
      </c>
      <c r="F108" s="32" t="s">
        <v>324</v>
      </c>
      <c r="G108" s="33">
        <v>2026</v>
      </c>
      <c r="H108" s="34" t="s">
        <v>111</v>
      </c>
      <c r="I108" s="34" t="s">
        <v>297</v>
      </c>
      <c r="J108" s="34" t="s">
        <v>113</v>
      </c>
      <c r="K108" s="34" t="s">
        <v>52</v>
      </c>
      <c r="L108" s="34" t="s">
        <v>53</v>
      </c>
      <c r="M108" s="34" t="s">
        <v>53</v>
      </c>
      <c r="N108" s="35" t="s">
        <v>54</v>
      </c>
      <c r="O108" s="36" t="s">
        <v>55</v>
      </c>
      <c r="P108" s="32" t="s">
        <v>348</v>
      </c>
      <c r="Q108" s="30" t="s">
        <v>342</v>
      </c>
      <c r="R108" s="37">
        <v>105726</v>
      </c>
      <c r="S108" s="38">
        <v>4</v>
      </c>
      <c r="T108" s="39">
        <v>422904</v>
      </c>
      <c r="U108" s="40" t="s">
        <v>74</v>
      </c>
      <c r="V108" s="41">
        <v>1</v>
      </c>
      <c r="W108" s="42">
        <v>2</v>
      </c>
      <c r="X108" s="43">
        <v>211452</v>
      </c>
      <c r="Y108" s="44" t="s">
        <v>349</v>
      </c>
      <c r="Z108" s="291" t="s">
        <v>323</v>
      </c>
      <c r="AA108" s="45">
        <v>0</v>
      </c>
      <c r="AB108" s="46" t="s">
        <v>344</v>
      </c>
      <c r="AC108" s="45">
        <f>ROUND(Tabla1[[#This Row],[VALOR  DE LA GLOSA INICIAL]]-Tabla1[[#This Row],[Valor soportado por la Subred]],0)</f>
        <v>211452</v>
      </c>
      <c r="AD108" s="46"/>
      <c r="AE108" s="46"/>
      <c r="AF108" s="45">
        <f>ROUND(Tabla1[[#This Row],[VALOR GLOSA DEFINITIVA]]-Tabla1[[#This Row],[VALOR LEVANTADO EN LIQUIDACION]],0)</f>
        <v>211452</v>
      </c>
      <c r="AG108" s="46"/>
    </row>
    <row r="109" spans="1:33" ht="99.95" customHeight="1">
      <c r="B109" s="30" t="s">
        <v>45</v>
      </c>
      <c r="C109" s="31">
        <v>68</v>
      </c>
      <c r="D109" s="30" t="s">
        <v>46</v>
      </c>
      <c r="E109" s="30" t="s">
        <v>47</v>
      </c>
      <c r="F109" s="32" t="s">
        <v>314</v>
      </c>
      <c r="G109" s="48">
        <v>2026</v>
      </c>
      <c r="H109" s="34" t="s">
        <v>111</v>
      </c>
      <c r="I109" s="34" t="s">
        <v>297</v>
      </c>
      <c r="J109" s="34" t="s">
        <v>113</v>
      </c>
      <c r="K109" s="34" t="s">
        <v>52</v>
      </c>
      <c r="L109" s="34" t="s">
        <v>53</v>
      </c>
      <c r="M109" s="34" t="s">
        <v>53</v>
      </c>
      <c r="N109" s="35" t="s">
        <v>72</v>
      </c>
      <c r="O109" s="36" t="s">
        <v>55</v>
      </c>
      <c r="P109" s="32" t="s">
        <v>350</v>
      </c>
      <c r="Q109" s="30" t="s">
        <v>342</v>
      </c>
      <c r="R109" s="37">
        <v>281936</v>
      </c>
      <c r="S109" s="38">
        <v>2</v>
      </c>
      <c r="T109" s="39">
        <v>563872</v>
      </c>
      <c r="U109" s="40" t="s">
        <v>74</v>
      </c>
      <c r="V109" s="41">
        <v>1</v>
      </c>
      <c r="W109" s="42">
        <v>1</v>
      </c>
      <c r="X109" s="43">
        <v>281936</v>
      </c>
      <c r="Y109" s="44" t="s">
        <v>351</v>
      </c>
      <c r="Z109" s="291" t="s">
        <v>117</v>
      </c>
      <c r="AA109" s="45">
        <v>0</v>
      </c>
      <c r="AB109" s="46" t="s">
        <v>347</v>
      </c>
      <c r="AC109" s="45">
        <f>ROUND(Tabla1[[#This Row],[VALOR  DE LA GLOSA INICIAL]]-Tabla1[[#This Row],[Valor soportado por la Subred]],0)</f>
        <v>281936</v>
      </c>
      <c r="AD109" s="46"/>
      <c r="AE109" s="46"/>
      <c r="AF109" s="45">
        <f>ROUND(Tabla1[[#This Row],[VALOR GLOSA DEFINITIVA]]-Tabla1[[#This Row],[VALOR LEVANTADO EN LIQUIDACION]],0)</f>
        <v>281936</v>
      </c>
      <c r="AG109" s="46"/>
    </row>
    <row r="110" spans="1:33" ht="99.95" customHeight="1">
      <c r="B110" s="30" t="s">
        <v>45</v>
      </c>
      <c r="C110" s="31">
        <v>73</v>
      </c>
      <c r="D110" s="30" t="s">
        <v>46</v>
      </c>
      <c r="E110" s="30" t="s">
        <v>47</v>
      </c>
      <c r="F110" s="32" t="s">
        <v>317</v>
      </c>
      <c r="G110" s="33">
        <v>2026</v>
      </c>
      <c r="H110" s="34" t="s">
        <v>111</v>
      </c>
      <c r="I110" s="34" t="s">
        <v>297</v>
      </c>
      <c r="J110" s="34" t="s">
        <v>113</v>
      </c>
      <c r="K110" s="34" t="s">
        <v>52</v>
      </c>
      <c r="L110" s="34" t="s">
        <v>53</v>
      </c>
      <c r="M110" s="34" t="s">
        <v>53</v>
      </c>
      <c r="N110" s="35" t="s">
        <v>72</v>
      </c>
      <c r="O110" s="36" t="s">
        <v>55</v>
      </c>
      <c r="P110" s="32" t="s">
        <v>352</v>
      </c>
      <c r="Q110" s="30" t="s">
        <v>342</v>
      </c>
      <c r="R110" s="37">
        <v>281936</v>
      </c>
      <c r="S110" s="38">
        <v>2</v>
      </c>
      <c r="T110" s="39">
        <v>563872</v>
      </c>
      <c r="U110" s="40" t="s">
        <v>74</v>
      </c>
      <c r="V110" s="41">
        <v>1</v>
      </c>
      <c r="W110" s="42">
        <v>2</v>
      </c>
      <c r="X110" s="43">
        <v>563872</v>
      </c>
      <c r="Y110" s="44" t="s">
        <v>353</v>
      </c>
      <c r="Z110" s="291" t="s">
        <v>117</v>
      </c>
      <c r="AA110" s="45">
        <v>0</v>
      </c>
      <c r="AB110" s="46" t="s">
        <v>347</v>
      </c>
      <c r="AC110" s="45">
        <f>ROUND(Tabla1[[#This Row],[VALOR  DE LA GLOSA INICIAL]]-Tabla1[[#This Row],[Valor soportado por la Subred]],0)</f>
        <v>563872</v>
      </c>
      <c r="AD110" s="46"/>
      <c r="AE110" s="46"/>
      <c r="AF110" s="45">
        <f>ROUND(Tabla1[[#This Row],[VALOR GLOSA DEFINITIVA]]-Tabla1[[#This Row],[VALOR LEVANTADO EN LIQUIDACION]],0)</f>
        <v>563872</v>
      </c>
      <c r="AG110" s="46"/>
    </row>
    <row r="111" spans="1:33" ht="99.95" customHeight="1">
      <c r="B111" s="30" t="s">
        <v>45</v>
      </c>
      <c r="C111" s="31">
        <v>65</v>
      </c>
      <c r="D111" s="30" t="s">
        <v>46</v>
      </c>
      <c r="E111" s="30" t="s">
        <v>47</v>
      </c>
      <c r="F111" s="32" t="s">
        <v>304</v>
      </c>
      <c r="G111" s="48">
        <v>2026</v>
      </c>
      <c r="H111" s="34" t="s">
        <v>111</v>
      </c>
      <c r="I111" s="34" t="s">
        <v>297</v>
      </c>
      <c r="J111" s="34" t="s">
        <v>113</v>
      </c>
      <c r="K111" s="34" t="s">
        <v>52</v>
      </c>
      <c r="L111" s="34" t="s">
        <v>53</v>
      </c>
      <c r="M111" s="34" t="s">
        <v>53</v>
      </c>
      <c r="N111" s="35" t="s">
        <v>187</v>
      </c>
      <c r="O111" s="36" t="s">
        <v>55</v>
      </c>
      <c r="P111" s="32" t="s">
        <v>354</v>
      </c>
      <c r="Q111" s="30" t="s">
        <v>342</v>
      </c>
      <c r="R111" s="37">
        <v>140968</v>
      </c>
      <c r="S111" s="38">
        <v>15</v>
      </c>
      <c r="T111" s="39">
        <v>2114520</v>
      </c>
      <c r="U111" s="40" t="s">
        <v>74</v>
      </c>
      <c r="V111" s="41">
        <v>1</v>
      </c>
      <c r="W111" s="42">
        <v>5</v>
      </c>
      <c r="X111" s="43">
        <v>704840</v>
      </c>
      <c r="Y111" s="44" t="s">
        <v>355</v>
      </c>
      <c r="Z111" s="291" t="s">
        <v>117</v>
      </c>
      <c r="AA111" s="45">
        <v>0</v>
      </c>
      <c r="AB111" s="46" t="s">
        <v>347</v>
      </c>
      <c r="AC111" s="45">
        <f>ROUND(Tabla1[[#This Row],[VALOR  DE LA GLOSA INICIAL]]-Tabla1[[#This Row],[Valor soportado por la Subred]],0)</f>
        <v>704840</v>
      </c>
      <c r="AD111" s="46"/>
      <c r="AE111" s="46"/>
      <c r="AF111" s="45">
        <f>ROUND(Tabla1[[#This Row],[VALOR GLOSA DEFINITIVA]]-Tabla1[[#This Row],[VALOR LEVANTADO EN LIQUIDACION]],0)</f>
        <v>704840</v>
      </c>
      <c r="AG111" s="46"/>
    </row>
    <row r="112" spans="1:33" ht="99.95" customHeight="1">
      <c r="B112" s="30" t="s">
        <v>45</v>
      </c>
      <c r="C112" s="31">
        <v>73</v>
      </c>
      <c r="D112" s="30" t="s">
        <v>46</v>
      </c>
      <c r="E112" s="30" t="s">
        <v>47</v>
      </c>
      <c r="F112" s="32" t="s">
        <v>317</v>
      </c>
      <c r="G112" s="33">
        <v>2026</v>
      </c>
      <c r="H112" s="34" t="s">
        <v>111</v>
      </c>
      <c r="I112" s="34" t="s">
        <v>297</v>
      </c>
      <c r="J112" s="34" t="s">
        <v>113</v>
      </c>
      <c r="K112" s="34" t="s">
        <v>52</v>
      </c>
      <c r="L112" s="34" t="s">
        <v>53</v>
      </c>
      <c r="M112" s="34" t="s">
        <v>53</v>
      </c>
      <c r="N112" s="35" t="s">
        <v>187</v>
      </c>
      <c r="O112" s="36" t="s">
        <v>55</v>
      </c>
      <c r="P112" s="32" t="s">
        <v>356</v>
      </c>
      <c r="Q112" s="30" t="s">
        <v>342</v>
      </c>
      <c r="R112" s="37">
        <v>281936</v>
      </c>
      <c r="S112" s="38">
        <v>3</v>
      </c>
      <c r="T112" s="39">
        <v>845808</v>
      </c>
      <c r="U112" s="40" t="s">
        <v>74</v>
      </c>
      <c r="V112" s="41">
        <v>1</v>
      </c>
      <c r="W112" s="42">
        <v>3</v>
      </c>
      <c r="X112" s="43">
        <v>845808</v>
      </c>
      <c r="Y112" s="44" t="s">
        <v>357</v>
      </c>
      <c r="Z112" s="291" t="s">
        <v>117</v>
      </c>
      <c r="AA112" s="45">
        <v>0</v>
      </c>
      <c r="AB112" s="46" t="s">
        <v>347</v>
      </c>
      <c r="AC112" s="45">
        <f>ROUND(Tabla1[[#This Row],[VALOR  DE LA GLOSA INICIAL]]-Tabla1[[#This Row],[Valor soportado por la Subred]],0)</f>
        <v>845808</v>
      </c>
      <c r="AD112" s="46"/>
      <c r="AE112" s="46"/>
      <c r="AF112" s="45">
        <f>ROUND(Tabla1[[#This Row],[VALOR GLOSA DEFINITIVA]]-Tabla1[[#This Row],[VALOR LEVANTADO EN LIQUIDACION]],0)</f>
        <v>845808</v>
      </c>
      <c r="AG112" s="46"/>
    </row>
    <row r="113" spans="2:33" ht="99.95" customHeight="1">
      <c r="B113" s="30" t="s">
        <v>45</v>
      </c>
      <c r="C113" s="31">
        <v>65</v>
      </c>
      <c r="D113" s="30" t="s">
        <v>46</v>
      </c>
      <c r="E113" s="30" t="s">
        <v>47</v>
      </c>
      <c r="F113" s="32" t="s">
        <v>304</v>
      </c>
      <c r="G113" s="48">
        <v>2026</v>
      </c>
      <c r="H113" s="34" t="s">
        <v>111</v>
      </c>
      <c r="I113" s="34" t="s">
        <v>297</v>
      </c>
      <c r="J113" s="34" t="s">
        <v>113</v>
      </c>
      <c r="K113" s="34" t="s">
        <v>52</v>
      </c>
      <c r="L113" s="34" t="s">
        <v>53</v>
      </c>
      <c r="M113" s="34" t="s">
        <v>53</v>
      </c>
      <c r="N113" s="35" t="s">
        <v>54</v>
      </c>
      <c r="O113" s="36" t="s">
        <v>62</v>
      </c>
      <c r="P113" s="32" t="s">
        <v>358</v>
      </c>
      <c r="Q113" s="30" t="s">
        <v>342</v>
      </c>
      <c r="R113" s="37">
        <v>140968</v>
      </c>
      <c r="S113" s="38">
        <v>20</v>
      </c>
      <c r="T113" s="39">
        <v>2819360</v>
      </c>
      <c r="U113" s="40" t="s">
        <v>74</v>
      </c>
      <c r="V113" s="41">
        <v>1</v>
      </c>
      <c r="W113" s="42">
        <v>3</v>
      </c>
      <c r="X113" s="43">
        <v>422904</v>
      </c>
      <c r="Y113" s="44" t="s">
        <v>359</v>
      </c>
      <c r="Z113" s="291" t="s">
        <v>117</v>
      </c>
      <c r="AA113" s="45">
        <v>0</v>
      </c>
      <c r="AB113" s="46" t="s">
        <v>344</v>
      </c>
      <c r="AC113" s="45">
        <f>ROUND(Tabla1[[#This Row],[VALOR  DE LA GLOSA INICIAL]]-Tabla1[[#This Row],[Valor soportado por la Subred]],0)</f>
        <v>422904</v>
      </c>
      <c r="AD113" s="46"/>
      <c r="AE113" s="46"/>
      <c r="AF113" s="45">
        <f>ROUND(Tabla1[[#This Row],[VALOR GLOSA DEFINITIVA]]-Tabla1[[#This Row],[VALOR LEVANTADO EN LIQUIDACION]],0)</f>
        <v>422904</v>
      </c>
      <c r="AG113" s="46"/>
    </row>
    <row r="114" spans="2:33" ht="99.95" customHeight="1">
      <c r="B114" s="30" t="s">
        <v>45</v>
      </c>
      <c r="C114" s="31">
        <v>1763</v>
      </c>
      <c r="D114" s="30" t="s">
        <v>46</v>
      </c>
      <c r="E114" s="30" t="s">
        <v>47</v>
      </c>
      <c r="F114" s="32" t="s">
        <v>338</v>
      </c>
      <c r="G114" s="33">
        <v>2026</v>
      </c>
      <c r="H114" s="34" t="s">
        <v>111</v>
      </c>
      <c r="I114" s="34" t="s">
        <v>297</v>
      </c>
      <c r="J114" s="34" t="s">
        <v>113</v>
      </c>
      <c r="K114" s="34" t="s">
        <v>52</v>
      </c>
      <c r="L114" s="34" t="s">
        <v>53</v>
      </c>
      <c r="M114" s="34" t="s">
        <v>53</v>
      </c>
      <c r="N114" s="35" t="s">
        <v>54</v>
      </c>
      <c r="O114" s="36" t="s">
        <v>62</v>
      </c>
      <c r="P114" s="32" t="s">
        <v>360</v>
      </c>
      <c r="Q114" s="30" t="s">
        <v>342</v>
      </c>
      <c r="R114" s="37">
        <v>281936</v>
      </c>
      <c r="S114" s="38">
        <v>3</v>
      </c>
      <c r="T114" s="39">
        <v>845808</v>
      </c>
      <c r="U114" s="40" t="s">
        <v>74</v>
      </c>
      <c r="V114" s="41">
        <v>1</v>
      </c>
      <c r="W114" s="42">
        <v>2</v>
      </c>
      <c r="X114" s="43">
        <v>563872</v>
      </c>
      <c r="Y114" s="44" t="s">
        <v>361</v>
      </c>
      <c r="Z114" s="291" t="s">
        <v>323</v>
      </c>
      <c r="AA114" s="45">
        <v>0</v>
      </c>
      <c r="AB114" s="46" t="s">
        <v>344</v>
      </c>
      <c r="AC114" s="45">
        <f>ROUND(Tabla1[[#This Row],[VALOR  DE LA GLOSA INICIAL]]-Tabla1[[#This Row],[Valor soportado por la Subred]],0)</f>
        <v>563872</v>
      </c>
      <c r="AD114" s="46"/>
      <c r="AE114" s="46"/>
      <c r="AF114" s="45">
        <f>ROUND(Tabla1[[#This Row],[VALOR GLOSA DEFINITIVA]]-Tabla1[[#This Row],[VALOR LEVANTADO EN LIQUIDACION]],0)</f>
        <v>563872</v>
      </c>
      <c r="AG114" s="46"/>
    </row>
    <row r="115" spans="2:33" ht="99.95" customHeight="1">
      <c r="B115" s="30" t="s">
        <v>45</v>
      </c>
      <c r="C115" s="31">
        <v>65</v>
      </c>
      <c r="D115" s="30" t="s">
        <v>46</v>
      </c>
      <c r="E115" s="30" t="s">
        <v>47</v>
      </c>
      <c r="F115" s="32" t="s">
        <v>304</v>
      </c>
      <c r="G115" s="48">
        <v>2026</v>
      </c>
      <c r="H115" s="34" t="s">
        <v>111</v>
      </c>
      <c r="I115" s="34" t="s">
        <v>297</v>
      </c>
      <c r="J115" s="34" t="s">
        <v>113</v>
      </c>
      <c r="K115" s="34" t="s">
        <v>52</v>
      </c>
      <c r="L115" s="34" t="s">
        <v>53</v>
      </c>
      <c r="M115" s="34" t="s">
        <v>53</v>
      </c>
      <c r="N115" s="35" t="s">
        <v>72</v>
      </c>
      <c r="O115" s="36" t="s">
        <v>62</v>
      </c>
      <c r="P115" s="32" t="s">
        <v>362</v>
      </c>
      <c r="Q115" s="30" t="s">
        <v>342</v>
      </c>
      <c r="R115" s="37">
        <v>140968</v>
      </c>
      <c r="S115" s="38">
        <v>57</v>
      </c>
      <c r="T115" s="39">
        <v>8035176</v>
      </c>
      <c r="U115" s="40" t="s">
        <v>74</v>
      </c>
      <c r="V115" s="41">
        <v>1</v>
      </c>
      <c r="W115" s="42">
        <v>6</v>
      </c>
      <c r="X115" s="43">
        <v>845808</v>
      </c>
      <c r="Y115" s="44" t="s">
        <v>363</v>
      </c>
      <c r="Z115" s="291" t="s">
        <v>117</v>
      </c>
      <c r="AA115" s="45">
        <v>0</v>
      </c>
      <c r="AB115" s="46" t="s">
        <v>347</v>
      </c>
      <c r="AC115" s="45">
        <f>ROUND(Tabla1[[#This Row],[VALOR  DE LA GLOSA INICIAL]]-Tabla1[[#This Row],[Valor soportado por la Subred]],0)</f>
        <v>845808</v>
      </c>
      <c r="AD115" s="46"/>
      <c r="AE115" s="46"/>
      <c r="AF115" s="45">
        <f>ROUND(Tabla1[[#This Row],[VALOR GLOSA DEFINITIVA]]-Tabla1[[#This Row],[VALOR LEVANTADO EN LIQUIDACION]],0)</f>
        <v>845808</v>
      </c>
      <c r="AG115" s="46"/>
    </row>
    <row r="116" spans="2:33" ht="99.95" customHeight="1">
      <c r="B116" s="30" t="s">
        <v>45</v>
      </c>
      <c r="C116" s="31">
        <v>73</v>
      </c>
      <c r="D116" s="30" t="s">
        <v>46</v>
      </c>
      <c r="E116" s="30" t="s">
        <v>47</v>
      </c>
      <c r="F116" s="32" t="s">
        <v>317</v>
      </c>
      <c r="G116" s="33">
        <v>2026</v>
      </c>
      <c r="H116" s="34" t="s">
        <v>111</v>
      </c>
      <c r="I116" s="34" t="s">
        <v>297</v>
      </c>
      <c r="J116" s="34" t="s">
        <v>113</v>
      </c>
      <c r="K116" s="34" t="s">
        <v>52</v>
      </c>
      <c r="L116" s="34" t="s">
        <v>53</v>
      </c>
      <c r="M116" s="34" t="s">
        <v>53</v>
      </c>
      <c r="N116" s="35" t="s">
        <v>72</v>
      </c>
      <c r="O116" s="36" t="s">
        <v>62</v>
      </c>
      <c r="P116" s="32" t="s">
        <v>364</v>
      </c>
      <c r="Q116" s="30" t="s">
        <v>342</v>
      </c>
      <c r="R116" s="37">
        <v>281936</v>
      </c>
      <c r="S116" s="38">
        <v>11</v>
      </c>
      <c r="T116" s="39">
        <v>3101296</v>
      </c>
      <c r="U116" s="40" t="s">
        <v>74</v>
      </c>
      <c r="V116" s="41">
        <v>1</v>
      </c>
      <c r="W116" s="42">
        <v>2</v>
      </c>
      <c r="X116" s="43">
        <v>563872</v>
      </c>
      <c r="Y116" s="44" t="s">
        <v>365</v>
      </c>
      <c r="Z116" s="291" t="s">
        <v>117</v>
      </c>
      <c r="AA116" s="45">
        <v>0</v>
      </c>
      <c r="AB116" s="46" t="s">
        <v>347</v>
      </c>
      <c r="AC116" s="45">
        <f>ROUND(Tabla1[[#This Row],[VALOR  DE LA GLOSA INICIAL]]-Tabla1[[#This Row],[Valor soportado por la Subred]],0)</f>
        <v>563872</v>
      </c>
      <c r="AD116" s="46"/>
      <c r="AE116" s="46"/>
      <c r="AF116" s="45">
        <f>ROUND(Tabla1[[#This Row],[VALOR GLOSA DEFINITIVA]]-Tabla1[[#This Row],[VALOR LEVANTADO EN LIQUIDACION]],0)</f>
        <v>563872</v>
      </c>
      <c r="AG116" s="46"/>
    </row>
    <row r="117" spans="2:33" ht="99.95" customHeight="1">
      <c r="B117" s="30" t="s">
        <v>45</v>
      </c>
      <c r="C117" s="31">
        <v>1763</v>
      </c>
      <c r="D117" s="30" t="s">
        <v>46</v>
      </c>
      <c r="E117" s="30" t="s">
        <v>47</v>
      </c>
      <c r="F117" s="32" t="s">
        <v>338</v>
      </c>
      <c r="G117" s="48">
        <v>2026</v>
      </c>
      <c r="H117" s="34" t="s">
        <v>111</v>
      </c>
      <c r="I117" s="34" t="s">
        <v>297</v>
      </c>
      <c r="J117" s="34" t="s">
        <v>113</v>
      </c>
      <c r="K117" s="34" t="s">
        <v>52</v>
      </c>
      <c r="L117" s="34" t="s">
        <v>53</v>
      </c>
      <c r="M117" s="34" t="s">
        <v>53</v>
      </c>
      <c r="N117" s="35" t="s">
        <v>72</v>
      </c>
      <c r="O117" s="36" t="s">
        <v>62</v>
      </c>
      <c r="P117" s="32" t="s">
        <v>366</v>
      </c>
      <c r="Q117" s="30" t="s">
        <v>342</v>
      </c>
      <c r="R117" s="37">
        <v>281936</v>
      </c>
      <c r="S117" s="38">
        <v>4</v>
      </c>
      <c r="T117" s="39">
        <v>1127744</v>
      </c>
      <c r="U117" s="40" t="s">
        <v>74</v>
      </c>
      <c r="V117" s="41">
        <v>1</v>
      </c>
      <c r="W117" s="42">
        <v>4</v>
      </c>
      <c r="X117" s="43">
        <v>1127744</v>
      </c>
      <c r="Y117" s="44" t="s">
        <v>367</v>
      </c>
      <c r="Z117" s="291" t="s">
        <v>323</v>
      </c>
      <c r="AA117" s="45">
        <v>0</v>
      </c>
      <c r="AB117" s="46" t="s">
        <v>344</v>
      </c>
      <c r="AC117" s="45">
        <f>ROUND(Tabla1[[#This Row],[VALOR  DE LA GLOSA INICIAL]]-Tabla1[[#This Row],[Valor soportado por la Subred]],0)</f>
        <v>1127744</v>
      </c>
      <c r="AD117" s="46"/>
      <c r="AE117" s="46"/>
      <c r="AF117" s="45">
        <f>ROUND(Tabla1[[#This Row],[VALOR GLOSA DEFINITIVA]]-Tabla1[[#This Row],[VALOR LEVANTADO EN LIQUIDACION]],0)</f>
        <v>1127744</v>
      </c>
      <c r="AG117" s="46"/>
    </row>
    <row r="118" spans="2:33" ht="99.95" customHeight="1">
      <c r="B118" s="30" t="s">
        <v>45</v>
      </c>
      <c r="C118" s="31">
        <v>81</v>
      </c>
      <c r="D118" s="30" t="s">
        <v>46</v>
      </c>
      <c r="E118" s="30" t="s">
        <v>47</v>
      </c>
      <c r="F118" s="32" t="s">
        <v>329</v>
      </c>
      <c r="G118" s="33">
        <v>2026</v>
      </c>
      <c r="H118" s="34" t="s">
        <v>111</v>
      </c>
      <c r="I118" s="34" t="s">
        <v>297</v>
      </c>
      <c r="J118" s="34" t="s">
        <v>113</v>
      </c>
      <c r="K118" s="34" t="s">
        <v>52</v>
      </c>
      <c r="L118" s="34" t="s">
        <v>53</v>
      </c>
      <c r="M118" s="34" t="s">
        <v>53</v>
      </c>
      <c r="N118" s="35" t="s">
        <v>187</v>
      </c>
      <c r="O118" s="36" t="s">
        <v>62</v>
      </c>
      <c r="P118" s="32" t="s">
        <v>368</v>
      </c>
      <c r="Q118" s="30" t="s">
        <v>342</v>
      </c>
      <c r="R118" s="37">
        <v>211452</v>
      </c>
      <c r="S118" s="38">
        <v>1</v>
      </c>
      <c r="T118" s="39">
        <v>211452</v>
      </c>
      <c r="U118" s="40" t="s">
        <v>74</v>
      </c>
      <c r="V118" s="41">
        <v>1</v>
      </c>
      <c r="W118" s="42">
        <v>1</v>
      </c>
      <c r="X118" s="43">
        <v>211452</v>
      </c>
      <c r="Y118" s="44" t="s">
        <v>369</v>
      </c>
      <c r="Z118" s="291" t="s">
        <v>323</v>
      </c>
      <c r="AA118" s="45">
        <v>0</v>
      </c>
      <c r="AB118" s="46" t="s">
        <v>344</v>
      </c>
      <c r="AC118" s="45">
        <f>ROUND(Tabla1[[#This Row],[VALOR  DE LA GLOSA INICIAL]]-Tabla1[[#This Row],[Valor soportado por la Subred]],0)</f>
        <v>211452</v>
      </c>
      <c r="AD118" s="46"/>
      <c r="AE118" s="46"/>
      <c r="AF118" s="45">
        <f>ROUND(Tabla1[[#This Row],[VALOR GLOSA DEFINITIVA]]-Tabla1[[#This Row],[VALOR LEVANTADO EN LIQUIDACION]],0)</f>
        <v>211452</v>
      </c>
      <c r="AG118" s="46"/>
    </row>
    <row r="119" spans="2:33" ht="99.95" customHeight="1">
      <c r="B119" s="30" t="s">
        <v>45</v>
      </c>
      <c r="C119" s="31">
        <v>87</v>
      </c>
      <c r="D119" s="30" t="s">
        <v>46</v>
      </c>
      <c r="E119" s="30" t="s">
        <v>47</v>
      </c>
      <c r="F119" s="32" t="s">
        <v>370</v>
      </c>
      <c r="G119" s="48">
        <v>2026</v>
      </c>
      <c r="H119" s="34" t="s">
        <v>111</v>
      </c>
      <c r="I119" s="34" t="s">
        <v>371</v>
      </c>
      <c r="J119" s="34" t="s">
        <v>113</v>
      </c>
      <c r="K119" s="34" t="s">
        <v>52</v>
      </c>
      <c r="L119" s="34" t="s">
        <v>53</v>
      </c>
      <c r="M119" s="34" t="s">
        <v>53</v>
      </c>
      <c r="N119" s="35" t="s">
        <v>72</v>
      </c>
      <c r="O119" s="36" t="s">
        <v>55</v>
      </c>
      <c r="P119" s="32" t="s">
        <v>372</v>
      </c>
      <c r="Q119" s="30" t="s">
        <v>373</v>
      </c>
      <c r="R119" s="37">
        <v>71958</v>
      </c>
      <c r="S119" s="38">
        <v>101</v>
      </c>
      <c r="T119" s="39">
        <v>7267758</v>
      </c>
      <c r="U119" s="40" t="s">
        <v>74</v>
      </c>
      <c r="V119" s="41">
        <v>1</v>
      </c>
      <c r="W119" s="42">
        <v>1</v>
      </c>
      <c r="X119" s="43">
        <v>71958</v>
      </c>
      <c r="Y119" s="44" t="s">
        <v>374</v>
      </c>
      <c r="Z119" s="291" t="s">
        <v>375</v>
      </c>
      <c r="AA119" s="45">
        <v>0</v>
      </c>
      <c r="AB119" s="46" t="s">
        <v>376</v>
      </c>
      <c r="AC119" s="45">
        <f>ROUND(Tabla1[[#This Row],[VALOR  DE LA GLOSA INICIAL]]-Tabla1[[#This Row],[Valor soportado por la Subred]],0)</f>
        <v>71958</v>
      </c>
      <c r="AD119" s="46"/>
      <c r="AE119" s="46"/>
      <c r="AF119" s="45">
        <f>ROUND(Tabla1[[#This Row],[VALOR GLOSA DEFINITIVA]]-Tabla1[[#This Row],[VALOR LEVANTADO EN LIQUIDACION]],0)</f>
        <v>71958</v>
      </c>
      <c r="AG119" s="46"/>
    </row>
    <row r="120" spans="2:33" ht="99.95" customHeight="1">
      <c r="B120" s="30" t="s">
        <v>45</v>
      </c>
      <c r="C120" s="31">
        <v>94</v>
      </c>
      <c r="D120" s="30" t="s">
        <v>46</v>
      </c>
      <c r="E120" s="30" t="s">
        <v>47</v>
      </c>
      <c r="F120" s="32" t="s">
        <v>377</v>
      </c>
      <c r="G120" s="33">
        <v>2026</v>
      </c>
      <c r="H120" s="34" t="s">
        <v>111</v>
      </c>
      <c r="I120" s="34" t="s">
        <v>371</v>
      </c>
      <c r="J120" s="34" t="s">
        <v>113</v>
      </c>
      <c r="K120" s="34" t="s">
        <v>52</v>
      </c>
      <c r="L120" s="34" t="s">
        <v>53</v>
      </c>
      <c r="M120" s="34" t="s">
        <v>53</v>
      </c>
      <c r="N120" s="35" t="s">
        <v>72</v>
      </c>
      <c r="O120" s="36" t="s">
        <v>55</v>
      </c>
      <c r="P120" s="32" t="s">
        <v>378</v>
      </c>
      <c r="Q120" s="30" t="s">
        <v>373</v>
      </c>
      <c r="R120" s="37">
        <v>163614</v>
      </c>
      <c r="S120" s="38">
        <v>3</v>
      </c>
      <c r="T120" s="39">
        <v>490842</v>
      </c>
      <c r="U120" s="40" t="s">
        <v>74</v>
      </c>
      <c r="V120" s="41">
        <v>1</v>
      </c>
      <c r="W120" s="42">
        <v>1</v>
      </c>
      <c r="X120" s="43">
        <v>163614</v>
      </c>
      <c r="Y120" s="44" t="s">
        <v>379</v>
      </c>
      <c r="Z120" s="291" t="s">
        <v>375</v>
      </c>
      <c r="AA120" s="45">
        <v>0</v>
      </c>
      <c r="AB120" s="46" t="s">
        <v>376</v>
      </c>
      <c r="AC120" s="45">
        <f>ROUND(Tabla1[[#This Row],[VALOR  DE LA GLOSA INICIAL]]-Tabla1[[#This Row],[Valor soportado por la Subred]],0)</f>
        <v>163614</v>
      </c>
      <c r="AD120" s="46"/>
      <c r="AE120" s="46"/>
      <c r="AF120" s="45">
        <f>ROUND(Tabla1[[#This Row],[VALOR GLOSA DEFINITIVA]]-Tabla1[[#This Row],[VALOR LEVANTADO EN LIQUIDACION]],0)</f>
        <v>163614</v>
      </c>
      <c r="AG120" s="46"/>
    </row>
    <row r="121" spans="2:33" ht="99.95" customHeight="1">
      <c r="B121" s="30" t="s">
        <v>45</v>
      </c>
      <c r="C121" s="31">
        <v>104</v>
      </c>
      <c r="D121" s="30" t="s">
        <v>46</v>
      </c>
      <c r="E121" s="30" t="s">
        <v>47</v>
      </c>
      <c r="F121" s="32" t="s">
        <v>380</v>
      </c>
      <c r="G121" s="48">
        <v>2026</v>
      </c>
      <c r="H121" s="34" t="s">
        <v>111</v>
      </c>
      <c r="I121" s="34" t="s">
        <v>371</v>
      </c>
      <c r="J121" s="34" t="s">
        <v>113</v>
      </c>
      <c r="K121" s="34" t="s">
        <v>52</v>
      </c>
      <c r="L121" s="34" t="s">
        <v>53</v>
      </c>
      <c r="M121" s="34" t="s">
        <v>53</v>
      </c>
      <c r="N121" s="35" t="s">
        <v>83</v>
      </c>
      <c r="O121" s="36" t="s">
        <v>55</v>
      </c>
      <c r="P121" s="32" t="s">
        <v>381</v>
      </c>
      <c r="Q121" s="30" t="s">
        <v>382</v>
      </c>
      <c r="R121" s="37">
        <v>91656</v>
      </c>
      <c r="S121" s="38">
        <v>349</v>
      </c>
      <c r="T121" s="39">
        <v>31987944</v>
      </c>
      <c r="U121" s="40" t="s">
        <v>74</v>
      </c>
      <c r="V121" s="41">
        <v>1</v>
      </c>
      <c r="W121" s="42">
        <v>1</v>
      </c>
      <c r="X121" s="43">
        <v>91656</v>
      </c>
      <c r="Y121" s="44" t="s">
        <v>383</v>
      </c>
      <c r="Z121" s="291" t="s">
        <v>384</v>
      </c>
      <c r="AA121" s="45">
        <v>0</v>
      </c>
      <c r="AB121" s="46" t="s">
        <v>385</v>
      </c>
      <c r="AC121" s="45">
        <f>ROUND(Tabla1[[#This Row],[VALOR  DE LA GLOSA INICIAL]]-Tabla1[[#This Row],[Valor soportado por la Subred]],0)</f>
        <v>91656</v>
      </c>
      <c r="AD121" s="46"/>
      <c r="AE121" s="46"/>
      <c r="AF121" s="45">
        <f>ROUND(Tabla1[[#This Row],[VALOR GLOSA DEFINITIVA]]-Tabla1[[#This Row],[VALOR LEVANTADO EN LIQUIDACION]],0)</f>
        <v>91656</v>
      </c>
      <c r="AG121" s="46"/>
    </row>
    <row r="122" spans="2:33" ht="99.95" customHeight="1">
      <c r="B122" s="30" t="s">
        <v>45</v>
      </c>
      <c r="C122" s="31">
        <v>1251</v>
      </c>
      <c r="D122" s="30" t="s">
        <v>46</v>
      </c>
      <c r="E122" s="30" t="s">
        <v>47</v>
      </c>
      <c r="F122" s="32" t="s">
        <v>386</v>
      </c>
      <c r="G122" s="33">
        <v>2026</v>
      </c>
      <c r="H122" s="34" t="s">
        <v>111</v>
      </c>
      <c r="I122" s="34" t="s">
        <v>371</v>
      </c>
      <c r="J122" s="34" t="s">
        <v>113</v>
      </c>
      <c r="K122" s="34" t="s">
        <v>52</v>
      </c>
      <c r="L122" s="34" t="s">
        <v>53</v>
      </c>
      <c r="M122" s="34" t="s">
        <v>53</v>
      </c>
      <c r="N122" s="35" t="s">
        <v>83</v>
      </c>
      <c r="O122" s="36" t="s">
        <v>55</v>
      </c>
      <c r="P122" s="32" t="s">
        <v>387</v>
      </c>
      <c r="Q122" s="30" t="s">
        <v>382</v>
      </c>
      <c r="R122" s="37">
        <v>1636140</v>
      </c>
      <c r="S122" s="38">
        <v>1</v>
      </c>
      <c r="T122" s="39">
        <v>1636140</v>
      </c>
      <c r="U122" s="40" t="s">
        <v>74</v>
      </c>
      <c r="V122" s="41">
        <v>1</v>
      </c>
      <c r="W122" s="42">
        <v>5.6019659999999999E-2</v>
      </c>
      <c r="X122" s="43">
        <v>91656</v>
      </c>
      <c r="Y122" s="44" t="s">
        <v>388</v>
      </c>
      <c r="Z122" s="291" t="s">
        <v>389</v>
      </c>
      <c r="AA122" s="45">
        <v>0</v>
      </c>
      <c r="AB122" s="46" t="s">
        <v>385</v>
      </c>
      <c r="AC122" s="45">
        <f>ROUND(Tabla1[[#This Row],[VALOR  DE LA GLOSA INICIAL]]-Tabla1[[#This Row],[Valor soportado por la Subred]],0)</f>
        <v>91656</v>
      </c>
      <c r="AD122" s="46"/>
      <c r="AE122" s="46"/>
      <c r="AF122" s="45">
        <f>ROUND(Tabla1[[#This Row],[VALOR GLOSA DEFINITIVA]]-Tabla1[[#This Row],[VALOR LEVANTADO EN LIQUIDACION]],0)</f>
        <v>91656</v>
      </c>
      <c r="AG122" s="46"/>
    </row>
    <row r="123" spans="2:33" ht="99.95" customHeight="1">
      <c r="B123" s="30" t="s">
        <v>45</v>
      </c>
      <c r="C123" s="31">
        <v>89</v>
      </c>
      <c r="D123" s="30" t="s">
        <v>46</v>
      </c>
      <c r="E123" s="30" t="s">
        <v>47</v>
      </c>
      <c r="F123" s="32" t="s">
        <v>390</v>
      </c>
      <c r="G123" s="48">
        <v>2026</v>
      </c>
      <c r="H123" s="34" t="s">
        <v>111</v>
      </c>
      <c r="I123" s="34" t="s">
        <v>371</v>
      </c>
      <c r="J123" s="34" t="s">
        <v>113</v>
      </c>
      <c r="K123" s="34" t="s">
        <v>52</v>
      </c>
      <c r="L123" s="34" t="s">
        <v>53</v>
      </c>
      <c r="M123" s="34" t="s">
        <v>53</v>
      </c>
      <c r="N123" s="35" t="s">
        <v>83</v>
      </c>
      <c r="O123" s="36" t="s">
        <v>55</v>
      </c>
      <c r="P123" s="32" t="s">
        <v>391</v>
      </c>
      <c r="Q123" s="30" t="s">
        <v>382</v>
      </c>
      <c r="R123" s="37">
        <v>91656</v>
      </c>
      <c r="S123" s="38">
        <v>102</v>
      </c>
      <c r="T123" s="39">
        <v>9348912</v>
      </c>
      <c r="U123" s="40" t="s">
        <v>74</v>
      </c>
      <c r="V123" s="41">
        <v>1</v>
      </c>
      <c r="W123" s="42">
        <v>1</v>
      </c>
      <c r="X123" s="43">
        <v>91656</v>
      </c>
      <c r="Y123" s="44" t="s">
        <v>392</v>
      </c>
      <c r="Z123" s="291" t="s">
        <v>393</v>
      </c>
      <c r="AA123" s="45">
        <v>0</v>
      </c>
      <c r="AB123" s="46" t="s">
        <v>385</v>
      </c>
      <c r="AC123" s="45">
        <f>ROUND(Tabla1[[#This Row],[VALOR  DE LA GLOSA INICIAL]]-Tabla1[[#This Row],[Valor soportado por la Subred]],0)</f>
        <v>91656</v>
      </c>
      <c r="AD123" s="46"/>
      <c r="AE123" s="46"/>
      <c r="AF123" s="45">
        <f>ROUND(Tabla1[[#This Row],[VALOR GLOSA DEFINITIVA]]-Tabla1[[#This Row],[VALOR LEVANTADO EN LIQUIDACION]],0)</f>
        <v>91656</v>
      </c>
      <c r="AG123" s="46"/>
    </row>
    <row r="124" spans="2:33" ht="99.95" customHeight="1">
      <c r="B124" s="30" t="s">
        <v>45</v>
      </c>
      <c r="C124" s="31">
        <v>104</v>
      </c>
      <c r="D124" s="30" t="s">
        <v>46</v>
      </c>
      <c r="E124" s="30" t="s">
        <v>47</v>
      </c>
      <c r="F124" s="32" t="s">
        <v>380</v>
      </c>
      <c r="G124" s="33">
        <v>2026</v>
      </c>
      <c r="H124" s="34" t="s">
        <v>111</v>
      </c>
      <c r="I124" s="34" t="s">
        <v>371</v>
      </c>
      <c r="J124" s="34" t="s">
        <v>113</v>
      </c>
      <c r="K124" s="34" t="s">
        <v>52</v>
      </c>
      <c r="L124" s="34" t="s">
        <v>53</v>
      </c>
      <c r="M124" s="34" t="s">
        <v>53</v>
      </c>
      <c r="N124" s="35" t="s">
        <v>168</v>
      </c>
      <c r="O124" s="36" t="s">
        <v>55</v>
      </c>
      <c r="P124" s="32" t="s">
        <v>394</v>
      </c>
      <c r="Q124" s="30" t="s">
        <v>382</v>
      </c>
      <c r="R124" s="37">
        <v>91656</v>
      </c>
      <c r="S124" s="38">
        <v>150</v>
      </c>
      <c r="T124" s="39">
        <v>13748400</v>
      </c>
      <c r="U124" s="40" t="s">
        <v>74</v>
      </c>
      <c r="V124" s="41">
        <v>1</v>
      </c>
      <c r="W124" s="42">
        <v>1</v>
      </c>
      <c r="X124" s="43">
        <v>91656</v>
      </c>
      <c r="Y124" s="44" t="s">
        <v>395</v>
      </c>
      <c r="Z124" s="291" t="s">
        <v>396</v>
      </c>
      <c r="AA124" s="45">
        <v>0</v>
      </c>
      <c r="AB124" s="46" t="s">
        <v>385</v>
      </c>
      <c r="AC124" s="45">
        <f>ROUND(Tabla1[[#This Row],[VALOR  DE LA GLOSA INICIAL]]-Tabla1[[#This Row],[Valor soportado por la Subred]],0)</f>
        <v>91656</v>
      </c>
      <c r="AD124" s="46"/>
      <c r="AE124" s="46"/>
      <c r="AF124" s="45">
        <f>ROUND(Tabla1[[#This Row],[VALOR GLOSA DEFINITIVA]]-Tabla1[[#This Row],[VALOR LEVANTADO EN LIQUIDACION]],0)</f>
        <v>91656</v>
      </c>
      <c r="AG124" s="46"/>
    </row>
    <row r="125" spans="2:33" ht="99.95" customHeight="1">
      <c r="B125" s="30" t="s">
        <v>45</v>
      </c>
      <c r="C125" s="31">
        <v>1864</v>
      </c>
      <c r="D125" s="30" t="s">
        <v>46</v>
      </c>
      <c r="E125" s="30" t="s">
        <v>47</v>
      </c>
      <c r="F125" s="32" t="s">
        <v>397</v>
      </c>
      <c r="G125" s="48">
        <v>2026</v>
      </c>
      <c r="H125" s="34" t="s">
        <v>266</v>
      </c>
      <c r="I125" s="34" t="s">
        <v>371</v>
      </c>
      <c r="J125" s="34" t="s">
        <v>267</v>
      </c>
      <c r="K125" s="34" t="s">
        <v>52</v>
      </c>
      <c r="L125" s="34" t="s">
        <v>53</v>
      </c>
      <c r="M125" s="34" t="s">
        <v>53</v>
      </c>
      <c r="N125" s="35" t="s">
        <v>168</v>
      </c>
      <c r="O125" s="36" t="s">
        <v>55</v>
      </c>
      <c r="P125" s="32" t="s">
        <v>398</v>
      </c>
      <c r="Q125" s="30" t="s">
        <v>382</v>
      </c>
      <c r="R125" s="37">
        <v>91656</v>
      </c>
      <c r="S125" s="38">
        <v>3</v>
      </c>
      <c r="T125" s="39">
        <v>274968</v>
      </c>
      <c r="U125" s="40" t="s">
        <v>74</v>
      </c>
      <c r="V125" s="41">
        <v>1</v>
      </c>
      <c r="W125" s="42">
        <v>1</v>
      </c>
      <c r="X125" s="43">
        <v>91656</v>
      </c>
      <c r="Y125" s="44" t="s">
        <v>399</v>
      </c>
      <c r="Z125" s="291" t="s">
        <v>400</v>
      </c>
      <c r="AA125" s="45">
        <v>0</v>
      </c>
      <c r="AB125" s="46" t="s">
        <v>385</v>
      </c>
      <c r="AC125" s="45">
        <f>ROUND(Tabla1[[#This Row],[VALOR  DE LA GLOSA INICIAL]]-Tabla1[[#This Row],[Valor soportado por la Subred]],0)</f>
        <v>91656</v>
      </c>
      <c r="AD125" s="46"/>
      <c r="AE125" s="46"/>
      <c r="AF125" s="45">
        <f>ROUND(Tabla1[[#This Row],[VALOR GLOSA DEFINITIVA]]-Tabla1[[#This Row],[VALOR LEVANTADO EN LIQUIDACION]],0)</f>
        <v>91656</v>
      </c>
      <c r="AG125" s="46"/>
    </row>
    <row r="126" spans="2:33" ht="99.95" customHeight="1">
      <c r="B126" s="30" t="s">
        <v>45</v>
      </c>
      <c r="C126" s="31">
        <v>99</v>
      </c>
      <c r="D126" s="30" t="s">
        <v>46</v>
      </c>
      <c r="E126" s="30" t="s">
        <v>47</v>
      </c>
      <c r="F126" s="32" t="s">
        <v>401</v>
      </c>
      <c r="G126" s="33">
        <v>2026</v>
      </c>
      <c r="H126" s="34" t="s">
        <v>111</v>
      </c>
      <c r="I126" s="34" t="s">
        <v>371</v>
      </c>
      <c r="J126" s="34" t="s">
        <v>113</v>
      </c>
      <c r="K126" s="34" t="s">
        <v>52</v>
      </c>
      <c r="L126" s="34" t="s">
        <v>53</v>
      </c>
      <c r="M126" s="34" t="s">
        <v>53</v>
      </c>
      <c r="N126" s="35" t="s">
        <v>83</v>
      </c>
      <c r="O126" s="36" t="s">
        <v>62</v>
      </c>
      <c r="P126" s="32" t="s">
        <v>402</v>
      </c>
      <c r="Q126" s="30" t="s">
        <v>382</v>
      </c>
      <c r="R126" s="37">
        <v>545380</v>
      </c>
      <c r="S126" s="38">
        <v>6</v>
      </c>
      <c r="T126" s="39">
        <v>3272280</v>
      </c>
      <c r="U126" s="40" t="s">
        <v>74</v>
      </c>
      <c r="V126" s="41">
        <v>1</v>
      </c>
      <c r="W126" s="42">
        <v>1</v>
      </c>
      <c r="X126" s="43">
        <v>545380</v>
      </c>
      <c r="Y126" s="44" t="s">
        <v>403</v>
      </c>
      <c r="Z126" s="291" t="s">
        <v>404</v>
      </c>
      <c r="AA126" s="45">
        <v>0</v>
      </c>
      <c r="AB126" s="46" t="s">
        <v>405</v>
      </c>
      <c r="AC126" s="45">
        <f>ROUND(Tabla1[[#This Row],[VALOR  DE LA GLOSA INICIAL]]-Tabla1[[#This Row],[Valor soportado por la Subred]],0)</f>
        <v>545380</v>
      </c>
      <c r="AD126" s="46"/>
      <c r="AE126" s="46"/>
      <c r="AF126" s="45">
        <f>ROUND(Tabla1[[#This Row],[VALOR GLOSA DEFINITIVA]]-Tabla1[[#This Row],[VALOR LEVANTADO EN LIQUIDACION]],0)</f>
        <v>545380</v>
      </c>
      <c r="AG126" s="46"/>
    </row>
    <row r="127" spans="2:33" ht="99.95" customHeight="1">
      <c r="B127" s="30" t="s">
        <v>45</v>
      </c>
      <c r="C127" s="31">
        <v>89</v>
      </c>
      <c r="D127" s="30" t="s">
        <v>46</v>
      </c>
      <c r="E127" s="30" t="s">
        <v>47</v>
      </c>
      <c r="F127" s="32" t="s">
        <v>390</v>
      </c>
      <c r="G127" s="48">
        <v>2026</v>
      </c>
      <c r="H127" s="34" t="s">
        <v>111</v>
      </c>
      <c r="I127" s="34" t="s">
        <v>371</v>
      </c>
      <c r="J127" s="34" t="s">
        <v>113</v>
      </c>
      <c r="K127" s="34" t="s">
        <v>52</v>
      </c>
      <c r="L127" s="34" t="s">
        <v>53</v>
      </c>
      <c r="M127" s="34" t="s">
        <v>53</v>
      </c>
      <c r="N127" s="35" t="s">
        <v>168</v>
      </c>
      <c r="O127" s="36" t="s">
        <v>62</v>
      </c>
      <c r="P127" s="32" t="s">
        <v>406</v>
      </c>
      <c r="Q127" s="30" t="s">
        <v>382</v>
      </c>
      <c r="R127" s="37">
        <v>91656</v>
      </c>
      <c r="S127" s="38">
        <v>3</v>
      </c>
      <c r="T127" s="39">
        <v>274968</v>
      </c>
      <c r="U127" s="40" t="s">
        <v>74</v>
      </c>
      <c r="V127" s="41">
        <v>1</v>
      </c>
      <c r="W127" s="42">
        <v>1</v>
      </c>
      <c r="X127" s="43">
        <v>91656</v>
      </c>
      <c r="Y127" s="44" t="s">
        <v>407</v>
      </c>
      <c r="Z127" s="291" t="s">
        <v>396</v>
      </c>
      <c r="AA127" s="45">
        <v>0</v>
      </c>
      <c r="AB127" s="46" t="s">
        <v>385</v>
      </c>
      <c r="AC127" s="45">
        <f>ROUND(Tabla1[[#This Row],[VALOR  DE LA GLOSA INICIAL]]-Tabla1[[#This Row],[Valor soportado por la Subred]],0)</f>
        <v>91656</v>
      </c>
      <c r="AD127" s="46"/>
      <c r="AE127" s="46"/>
      <c r="AF127" s="45">
        <f>ROUND(Tabla1[[#This Row],[VALOR GLOSA DEFINITIVA]]-Tabla1[[#This Row],[VALOR LEVANTADO EN LIQUIDACION]],0)</f>
        <v>91656</v>
      </c>
      <c r="AG127" s="46"/>
    </row>
    <row r="128" spans="2:33" ht="99.95" customHeight="1">
      <c r="B128" s="30" t="s">
        <v>45</v>
      </c>
      <c r="C128" s="31">
        <v>1864</v>
      </c>
      <c r="D128" s="30" t="s">
        <v>46</v>
      </c>
      <c r="E128" s="30" t="s">
        <v>47</v>
      </c>
      <c r="F128" s="32" t="s">
        <v>397</v>
      </c>
      <c r="G128" s="33">
        <v>2026</v>
      </c>
      <c r="H128" s="34" t="s">
        <v>266</v>
      </c>
      <c r="I128" s="34" t="s">
        <v>371</v>
      </c>
      <c r="J128" s="34" t="s">
        <v>267</v>
      </c>
      <c r="K128" s="34" t="s">
        <v>52</v>
      </c>
      <c r="L128" s="34" t="s">
        <v>53</v>
      </c>
      <c r="M128" s="34" t="s">
        <v>53</v>
      </c>
      <c r="N128" s="35" t="s">
        <v>168</v>
      </c>
      <c r="O128" s="36" t="s">
        <v>62</v>
      </c>
      <c r="P128" s="32" t="s">
        <v>408</v>
      </c>
      <c r="Q128" s="30" t="s">
        <v>382</v>
      </c>
      <c r="R128" s="37">
        <v>91656</v>
      </c>
      <c r="S128" s="38">
        <v>3</v>
      </c>
      <c r="T128" s="39">
        <v>274968</v>
      </c>
      <c r="U128" s="40" t="s">
        <v>74</v>
      </c>
      <c r="V128" s="41">
        <v>1</v>
      </c>
      <c r="W128" s="42">
        <v>1</v>
      </c>
      <c r="X128" s="43">
        <v>91656</v>
      </c>
      <c r="Y128" s="44" t="s">
        <v>409</v>
      </c>
      <c r="Z128" s="291" t="s">
        <v>400</v>
      </c>
      <c r="AA128" s="45">
        <v>0</v>
      </c>
      <c r="AB128" s="46" t="s">
        <v>385</v>
      </c>
      <c r="AC128" s="45">
        <f>ROUND(Tabla1[[#This Row],[VALOR  DE LA GLOSA INICIAL]]-Tabla1[[#This Row],[Valor soportado por la Subred]],0)</f>
        <v>91656</v>
      </c>
      <c r="AD128" s="46"/>
      <c r="AE128" s="46"/>
      <c r="AF128" s="45">
        <f>ROUND(Tabla1[[#This Row],[VALOR GLOSA DEFINITIVA]]-Tabla1[[#This Row],[VALOR LEVANTADO EN LIQUIDACION]],0)</f>
        <v>91656</v>
      </c>
      <c r="AG128" s="46"/>
    </row>
    <row r="129" spans="2:33" ht="99.95" customHeight="1">
      <c r="B129" s="30" t="s">
        <v>45</v>
      </c>
      <c r="C129" s="31">
        <v>1114</v>
      </c>
      <c r="D129" s="30" t="s">
        <v>46</v>
      </c>
      <c r="E129" s="30" t="s">
        <v>47</v>
      </c>
      <c r="F129" s="32" t="s">
        <v>410</v>
      </c>
      <c r="G129" s="48">
        <v>2026</v>
      </c>
      <c r="H129" s="34" t="s">
        <v>111</v>
      </c>
      <c r="I129" s="34" t="s">
        <v>371</v>
      </c>
      <c r="J129" s="34" t="s">
        <v>113</v>
      </c>
      <c r="K129" s="34" t="s">
        <v>52</v>
      </c>
      <c r="L129" s="34" t="s">
        <v>53</v>
      </c>
      <c r="M129" s="34" t="s">
        <v>53</v>
      </c>
      <c r="N129" s="35" t="s">
        <v>168</v>
      </c>
      <c r="O129" s="36" t="s">
        <v>62</v>
      </c>
      <c r="P129" s="32" t="s">
        <v>411</v>
      </c>
      <c r="Q129" s="30" t="s">
        <v>382</v>
      </c>
      <c r="R129" s="37">
        <v>820080</v>
      </c>
      <c r="S129" s="38">
        <v>5</v>
      </c>
      <c r="T129" s="39">
        <v>4100400</v>
      </c>
      <c r="U129" s="40" t="s">
        <v>74</v>
      </c>
      <c r="V129" s="41">
        <v>1</v>
      </c>
      <c r="W129" s="42">
        <v>1</v>
      </c>
      <c r="X129" s="43">
        <v>820080</v>
      </c>
      <c r="Y129" s="44" t="s">
        <v>412</v>
      </c>
      <c r="Z129" s="291" t="s">
        <v>413</v>
      </c>
      <c r="AA129" s="45">
        <v>0</v>
      </c>
      <c r="AB129" s="46" t="s">
        <v>385</v>
      </c>
      <c r="AC129" s="45">
        <f>ROUND(Tabla1[[#This Row],[VALOR  DE LA GLOSA INICIAL]]-Tabla1[[#This Row],[Valor soportado por la Subred]],0)</f>
        <v>820080</v>
      </c>
      <c r="AD129" s="46"/>
      <c r="AE129" s="46"/>
      <c r="AF129" s="45">
        <f>ROUND(Tabla1[[#This Row],[VALOR GLOSA DEFINITIVA]]-Tabla1[[#This Row],[VALOR LEVANTADO EN LIQUIDACION]],0)</f>
        <v>820080</v>
      </c>
      <c r="AG129" s="46"/>
    </row>
    <row r="130" spans="2:33" ht="99.95" customHeight="1">
      <c r="B130" s="30" t="s">
        <v>45</v>
      </c>
      <c r="C130" s="31">
        <v>104</v>
      </c>
      <c r="D130" s="30" t="s">
        <v>46</v>
      </c>
      <c r="E130" s="30" t="s">
        <v>47</v>
      </c>
      <c r="F130" s="32" t="s">
        <v>380</v>
      </c>
      <c r="G130" s="33">
        <v>2026</v>
      </c>
      <c r="H130" s="34" t="s">
        <v>111</v>
      </c>
      <c r="I130" s="34" t="s">
        <v>371</v>
      </c>
      <c r="J130" s="34" t="s">
        <v>113</v>
      </c>
      <c r="K130" s="34" t="s">
        <v>52</v>
      </c>
      <c r="L130" s="34" t="s">
        <v>53</v>
      </c>
      <c r="M130" s="34" t="s">
        <v>53</v>
      </c>
      <c r="N130" s="35" t="s">
        <v>54</v>
      </c>
      <c r="O130" s="36" t="s">
        <v>62</v>
      </c>
      <c r="P130" s="32" t="s">
        <v>414</v>
      </c>
      <c r="Q130" s="30" t="s">
        <v>415</v>
      </c>
      <c r="R130" s="37">
        <v>91656</v>
      </c>
      <c r="S130" s="38">
        <v>187</v>
      </c>
      <c r="T130" s="39">
        <v>17139672</v>
      </c>
      <c r="U130" s="40" t="s">
        <v>74</v>
      </c>
      <c r="V130" s="41">
        <v>1</v>
      </c>
      <c r="W130" s="42">
        <v>1</v>
      </c>
      <c r="X130" s="43">
        <v>91656</v>
      </c>
      <c r="Y130" s="44" t="s">
        <v>416</v>
      </c>
      <c r="Z130" s="291" t="s">
        <v>396</v>
      </c>
      <c r="AA130" s="45">
        <v>0</v>
      </c>
      <c r="AB130" s="46" t="s">
        <v>417</v>
      </c>
      <c r="AC130" s="45">
        <f>ROUND(Tabla1[[#This Row],[VALOR  DE LA GLOSA INICIAL]]-Tabla1[[#This Row],[Valor soportado por la Subred]],0)</f>
        <v>91656</v>
      </c>
      <c r="AD130" s="46"/>
      <c r="AE130" s="46"/>
      <c r="AF130" s="45">
        <f>ROUND(Tabla1[[#This Row],[VALOR GLOSA DEFINITIVA]]-Tabla1[[#This Row],[VALOR LEVANTADO EN LIQUIDACION]],0)</f>
        <v>91656</v>
      </c>
      <c r="AG130" s="46"/>
    </row>
    <row r="131" spans="2:33" ht="99.95" customHeight="1">
      <c r="B131" s="30" t="s">
        <v>45</v>
      </c>
      <c r="C131" s="31">
        <v>2459</v>
      </c>
      <c r="D131" s="30" t="s">
        <v>46</v>
      </c>
      <c r="E131" s="30" t="s">
        <v>47</v>
      </c>
      <c r="F131" s="32" t="s">
        <v>418</v>
      </c>
      <c r="G131" s="48">
        <v>2026</v>
      </c>
      <c r="H131" s="34" t="s">
        <v>111</v>
      </c>
      <c r="I131" s="34" t="s">
        <v>419</v>
      </c>
      <c r="J131" s="34" t="s">
        <v>113</v>
      </c>
      <c r="K131" s="34" t="s">
        <v>52</v>
      </c>
      <c r="L131" s="34" t="s">
        <v>53</v>
      </c>
      <c r="M131" s="34" t="s">
        <v>53</v>
      </c>
      <c r="N131" s="35" t="s">
        <v>72</v>
      </c>
      <c r="O131" s="36" t="s">
        <v>55</v>
      </c>
      <c r="P131" s="32" t="s">
        <v>420</v>
      </c>
      <c r="Q131" s="30" t="s">
        <v>421</v>
      </c>
      <c r="R131" s="37">
        <v>122208</v>
      </c>
      <c r="S131" s="38">
        <v>13</v>
      </c>
      <c r="T131" s="39">
        <v>1588704</v>
      </c>
      <c r="U131" s="40" t="s">
        <v>422</v>
      </c>
      <c r="V131" s="41">
        <v>0.1</v>
      </c>
      <c r="W131" s="42">
        <v>13</v>
      </c>
      <c r="X131" s="43">
        <v>158870</v>
      </c>
      <c r="Y131" s="44" t="s">
        <v>423</v>
      </c>
      <c r="Z131" s="291" t="s">
        <v>424</v>
      </c>
      <c r="AA131" s="45">
        <v>0</v>
      </c>
      <c r="AB131" s="46" t="s">
        <v>425</v>
      </c>
      <c r="AC131" s="45">
        <f>ROUND(Tabla1[[#This Row],[VALOR  DE LA GLOSA INICIAL]]-Tabla1[[#This Row],[Valor soportado por la Subred]],0)</f>
        <v>158870</v>
      </c>
      <c r="AD131" s="46"/>
      <c r="AE131" s="46"/>
      <c r="AF131" s="45">
        <f>ROUND(Tabla1[[#This Row],[VALOR GLOSA DEFINITIVA]]-Tabla1[[#This Row],[VALOR LEVANTADO EN LIQUIDACION]],0)</f>
        <v>158870</v>
      </c>
      <c r="AG131" s="46"/>
    </row>
    <row r="132" spans="2:33" ht="99.95" customHeight="1">
      <c r="B132" s="30" t="s">
        <v>45</v>
      </c>
      <c r="C132" s="31">
        <v>2523</v>
      </c>
      <c r="D132" s="30" t="s">
        <v>46</v>
      </c>
      <c r="E132" s="30" t="s">
        <v>47</v>
      </c>
      <c r="F132" s="32" t="s">
        <v>426</v>
      </c>
      <c r="G132" s="33">
        <v>2026</v>
      </c>
      <c r="H132" s="34" t="s">
        <v>427</v>
      </c>
      <c r="I132" s="34" t="s">
        <v>419</v>
      </c>
      <c r="J132" s="34" t="s">
        <v>428</v>
      </c>
      <c r="K132" s="34" t="s">
        <v>52</v>
      </c>
      <c r="L132" s="34" t="s">
        <v>53</v>
      </c>
      <c r="M132" s="34" t="s">
        <v>53</v>
      </c>
      <c r="N132" s="35" t="s">
        <v>72</v>
      </c>
      <c r="O132" s="36" t="s">
        <v>55</v>
      </c>
      <c r="P132" s="32" t="s">
        <v>429</v>
      </c>
      <c r="Q132" s="30" t="s">
        <v>421</v>
      </c>
      <c r="R132" s="37">
        <v>72784512</v>
      </c>
      <c r="S132" s="38">
        <v>1</v>
      </c>
      <c r="T132" s="39">
        <v>72784512</v>
      </c>
      <c r="U132" s="40" t="s">
        <v>255</v>
      </c>
      <c r="V132" s="41">
        <v>1</v>
      </c>
      <c r="W132" s="42">
        <v>8.9029929883984102E-3</v>
      </c>
      <c r="X132" s="287">
        <v>648000</v>
      </c>
      <c r="Y132" s="44" t="s">
        <v>430</v>
      </c>
      <c r="Z132" s="291" t="s">
        <v>431</v>
      </c>
      <c r="AA132" s="45">
        <v>0</v>
      </c>
      <c r="AB132" s="46" t="s">
        <v>432</v>
      </c>
      <c r="AC132" s="45">
        <f>ROUND(Tabla1[[#This Row],[VALOR  DE LA GLOSA INICIAL]]-Tabla1[[#This Row],[Valor soportado por la Subred]],0)</f>
        <v>648000</v>
      </c>
      <c r="AD132" s="46"/>
      <c r="AE132" s="46"/>
      <c r="AF132" s="45">
        <f>ROUND(Tabla1[[#This Row],[VALOR GLOSA DEFINITIVA]]-Tabla1[[#This Row],[VALOR LEVANTADO EN LIQUIDACION]],0)</f>
        <v>648000</v>
      </c>
      <c r="AG132" s="46"/>
    </row>
    <row r="133" spans="2:33" ht="99.95" customHeight="1">
      <c r="B133" s="30" t="s">
        <v>45</v>
      </c>
      <c r="C133" s="31">
        <v>2523</v>
      </c>
      <c r="D133" s="30" t="s">
        <v>46</v>
      </c>
      <c r="E133" s="30" t="s">
        <v>47</v>
      </c>
      <c r="F133" s="32" t="s">
        <v>426</v>
      </c>
      <c r="G133" s="48">
        <v>2026</v>
      </c>
      <c r="H133" s="34" t="s">
        <v>427</v>
      </c>
      <c r="I133" s="34" t="s">
        <v>419</v>
      </c>
      <c r="J133" s="34" t="s">
        <v>428</v>
      </c>
      <c r="K133" s="34" t="s">
        <v>52</v>
      </c>
      <c r="L133" s="34" t="s">
        <v>53</v>
      </c>
      <c r="M133" s="34" t="s">
        <v>53</v>
      </c>
      <c r="N133" s="35" t="s">
        <v>72</v>
      </c>
      <c r="O133" s="36" t="s">
        <v>55</v>
      </c>
      <c r="P133" s="32" t="s">
        <v>429</v>
      </c>
      <c r="Q133" s="30" t="s">
        <v>421</v>
      </c>
      <c r="R133" s="37">
        <v>72784512</v>
      </c>
      <c r="S133" s="38">
        <v>1</v>
      </c>
      <c r="T133" s="39">
        <v>72784512</v>
      </c>
      <c r="U133" s="40" t="s">
        <v>433</v>
      </c>
      <c r="V133" s="41">
        <v>0.03</v>
      </c>
      <c r="W133" s="42">
        <v>1</v>
      </c>
      <c r="X133" s="43">
        <v>2183535</v>
      </c>
      <c r="Y133" s="44" t="s">
        <v>434</v>
      </c>
      <c r="Z133" s="291" t="s">
        <v>435</v>
      </c>
      <c r="AA133" s="45">
        <v>0</v>
      </c>
      <c r="AB133" s="46" t="s">
        <v>436</v>
      </c>
      <c r="AC133" s="45">
        <f>ROUND(Tabla1[[#This Row],[VALOR  DE LA GLOSA INICIAL]]-Tabla1[[#This Row],[Valor soportado por la Subred]],0)</f>
        <v>2183535</v>
      </c>
      <c r="AD133" s="46"/>
      <c r="AE133" s="46"/>
      <c r="AF133" s="45">
        <f>ROUND(Tabla1[[#This Row],[VALOR GLOSA DEFINITIVA]]-Tabla1[[#This Row],[VALOR LEVANTADO EN LIQUIDACION]],0)</f>
        <v>2183535</v>
      </c>
      <c r="AG133" s="46"/>
    </row>
    <row r="134" spans="2:33" ht="99.95" customHeight="1">
      <c r="B134" s="30" t="s">
        <v>45</v>
      </c>
      <c r="C134" s="31">
        <v>2523</v>
      </c>
      <c r="D134" s="30" t="s">
        <v>46</v>
      </c>
      <c r="E134" s="30" t="s">
        <v>47</v>
      </c>
      <c r="F134" s="32" t="s">
        <v>426</v>
      </c>
      <c r="G134" s="33">
        <v>2026</v>
      </c>
      <c r="H134" s="34" t="s">
        <v>427</v>
      </c>
      <c r="I134" s="34" t="s">
        <v>419</v>
      </c>
      <c r="J134" s="34" t="s">
        <v>428</v>
      </c>
      <c r="K134" s="34" t="s">
        <v>52</v>
      </c>
      <c r="L134" s="34" t="s">
        <v>53</v>
      </c>
      <c r="M134" s="34" t="s">
        <v>53</v>
      </c>
      <c r="N134" s="35" t="s">
        <v>72</v>
      </c>
      <c r="O134" s="36" t="s">
        <v>55</v>
      </c>
      <c r="P134" s="32" t="s">
        <v>429</v>
      </c>
      <c r="Q134" s="30" t="s">
        <v>421</v>
      </c>
      <c r="R134" s="37">
        <v>72784512</v>
      </c>
      <c r="S134" s="38">
        <v>1</v>
      </c>
      <c r="T134" s="39">
        <v>72784512</v>
      </c>
      <c r="U134" s="40" t="s">
        <v>74</v>
      </c>
      <c r="V134" s="41">
        <v>0.05</v>
      </c>
      <c r="W134" s="42">
        <v>1</v>
      </c>
      <c r="X134" s="43">
        <v>3639226</v>
      </c>
      <c r="Y134" s="44" t="s">
        <v>437</v>
      </c>
      <c r="Z134" s="291" t="s">
        <v>438</v>
      </c>
      <c r="AA134" s="45">
        <v>0</v>
      </c>
      <c r="AB134" s="46" t="s">
        <v>439</v>
      </c>
      <c r="AC134" s="45">
        <f>ROUND(Tabla1[[#This Row],[VALOR  DE LA GLOSA INICIAL]]-Tabla1[[#This Row],[Valor soportado por la Subred]],0)</f>
        <v>3639226</v>
      </c>
      <c r="AD134" s="46"/>
      <c r="AE134" s="46"/>
      <c r="AF134" s="45">
        <f>ROUND(Tabla1[[#This Row],[VALOR GLOSA DEFINITIVA]]-Tabla1[[#This Row],[VALOR LEVANTADO EN LIQUIDACION]],0)</f>
        <v>3639226</v>
      </c>
      <c r="AG134" s="46"/>
    </row>
    <row r="135" spans="2:33" ht="99.95" customHeight="1">
      <c r="B135" s="30" t="s">
        <v>45</v>
      </c>
      <c r="C135" s="31">
        <v>2388</v>
      </c>
      <c r="D135" s="30" t="s">
        <v>46</v>
      </c>
      <c r="E135" s="30" t="s">
        <v>47</v>
      </c>
      <c r="F135" s="32" t="s">
        <v>440</v>
      </c>
      <c r="G135" s="48">
        <v>2026</v>
      </c>
      <c r="H135" s="34" t="s">
        <v>111</v>
      </c>
      <c r="I135" s="34" t="s">
        <v>419</v>
      </c>
      <c r="J135" s="34" t="s">
        <v>113</v>
      </c>
      <c r="K135" s="34" t="s">
        <v>52</v>
      </c>
      <c r="L135" s="34" t="s">
        <v>53</v>
      </c>
      <c r="M135" s="34" t="s">
        <v>53</v>
      </c>
      <c r="N135" s="35" t="s">
        <v>83</v>
      </c>
      <c r="O135" s="36" t="s">
        <v>62</v>
      </c>
      <c r="P135" s="32" t="s">
        <v>441</v>
      </c>
      <c r="Q135" s="30" t="s">
        <v>421</v>
      </c>
      <c r="R135" s="37">
        <v>91656</v>
      </c>
      <c r="S135" s="38">
        <v>18</v>
      </c>
      <c r="T135" s="39">
        <v>1649808</v>
      </c>
      <c r="U135" s="40" t="s">
        <v>74</v>
      </c>
      <c r="V135" s="41">
        <v>1</v>
      </c>
      <c r="W135" s="42">
        <v>1</v>
      </c>
      <c r="X135" s="43">
        <v>91656</v>
      </c>
      <c r="Y135" s="44" t="s">
        <v>442</v>
      </c>
      <c r="Z135" s="291" t="s">
        <v>443</v>
      </c>
      <c r="AA135" s="45">
        <v>0</v>
      </c>
      <c r="AB135" s="46" t="s">
        <v>444</v>
      </c>
      <c r="AC135" s="45">
        <f>ROUND(Tabla1[[#This Row],[VALOR  DE LA GLOSA INICIAL]]-Tabla1[[#This Row],[Valor soportado por la Subred]],0)</f>
        <v>91656</v>
      </c>
      <c r="AD135" s="46"/>
      <c r="AE135" s="46"/>
      <c r="AF135" s="45">
        <f>ROUND(Tabla1[[#This Row],[VALOR GLOSA DEFINITIVA]]-Tabla1[[#This Row],[VALOR LEVANTADO EN LIQUIDACION]],0)</f>
        <v>91656</v>
      </c>
      <c r="AG135" s="46"/>
    </row>
    <row r="136" spans="2:33" ht="99.95" customHeight="1">
      <c r="B136" s="30" t="s">
        <v>45</v>
      </c>
      <c r="C136" s="31">
        <v>2527</v>
      </c>
      <c r="D136" s="30" t="s">
        <v>46</v>
      </c>
      <c r="E136" s="30" t="s">
        <v>47</v>
      </c>
      <c r="F136" s="32" t="s">
        <v>445</v>
      </c>
      <c r="G136" s="33">
        <v>2026</v>
      </c>
      <c r="H136" s="34" t="s">
        <v>427</v>
      </c>
      <c r="I136" s="34" t="s">
        <v>419</v>
      </c>
      <c r="J136" s="34" t="s">
        <v>428</v>
      </c>
      <c r="K136" s="34" t="s">
        <v>52</v>
      </c>
      <c r="L136" s="34" t="s">
        <v>53</v>
      </c>
      <c r="M136" s="34" t="s">
        <v>53</v>
      </c>
      <c r="N136" s="35" t="s">
        <v>72</v>
      </c>
      <c r="O136" s="36" t="s">
        <v>62</v>
      </c>
      <c r="P136" s="32" t="s">
        <v>446</v>
      </c>
      <c r="Q136" s="30" t="s">
        <v>421</v>
      </c>
      <c r="R136" s="37">
        <v>70816963</v>
      </c>
      <c r="S136" s="38">
        <v>1</v>
      </c>
      <c r="T136" s="39">
        <v>70816963</v>
      </c>
      <c r="U136" s="40" t="s">
        <v>433</v>
      </c>
      <c r="V136" s="41">
        <v>0.03</v>
      </c>
      <c r="W136" s="42">
        <v>1</v>
      </c>
      <c r="X136" s="43">
        <v>2124509</v>
      </c>
      <c r="Y136" s="44" t="s">
        <v>447</v>
      </c>
      <c r="Z136" s="291" t="s">
        <v>435</v>
      </c>
      <c r="AA136" s="45">
        <v>0</v>
      </c>
      <c r="AB136" s="46" t="s">
        <v>436</v>
      </c>
      <c r="AC136" s="45">
        <f>ROUND(Tabla1[[#This Row],[VALOR  DE LA GLOSA INICIAL]]-Tabla1[[#This Row],[Valor soportado por la Subred]],0)</f>
        <v>2124509</v>
      </c>
      <c r="AD136" s="46"/>
      <c r="AE136" s="46"/>
      <c r="AF136" s="45">
        <f>ROUND(Tabla1[[#This Row],[VALOR GLOSA DEFINITIVA]]-Tabla1[[#This Row],[VALOR LEVANTADO EN LIQUIDACION]],0)</f>
        <v>2124509</v>
      </c>
      <c r="AG136" s="46"/>
    </row>
    <row r="137" spans="2:33" ht="99.95" customHeight="1">
      <c r="B137" s="30" t="s">
        <v>45</v>
      </c>
      <c r="C137" s="31">
        <v>2395</v>
      </c>
      <c r="D137" s="30" t="s">
        <v>46</v>
      </c>
      <c r="E137" s="30" t="s">
        <v>47</v>
      </c>
      <c r="F137" s="32" t="s">
        <v>448</v>
      </c>
      <c r="G137" s="48">
        <v>2026</v>
      </c>
      <c r="H137" s="34" t="s">
        <v>427</v>
      </c>
      <c r="I137" s="34" t="s">
        <v>419</v>
      </c>
      <c r="J137" s="34" t="s">
        <v>428</v>
      </c>
      <c r="K137" s="34" t="s">
        <v>52</v>
      </c>
      <c r="L137" s="34" t="s">
        <v>53</v>
      </c>
      <c r="M137" s="34" t="s">
        <v>53</v>
      </c>
      <c r="N137" s="35" t="s">
        <v>168</v>
      </c>
      <c r="O137" s="36" t="s">
        <v>55</v>
      </c>
      <c r="P137" s="32" t="s">
        <v>449</v>
      </c>
      <c r="Q137" s="30" t="s">
        <v>450</v>
      </c>
      <c r="R137" s="37">
        <v>183312</v>
      </c>
      <c r="S137" s="38">
        <v>284</v>
      </c>
      <c r="T137" s="39">
        <v>52060608</v>
      </c>
      <c r="U137" s="40" t="s">
        <v>74</v>
      </c>
      <c r="V137" s="41">
        <v>1</v>
      </c>
      <c r="W137" s="42">
        <v>14.25</v>
      </c>
      <c r="X137" s="43">
        <v>2612196</v>
      </c>
      <c r="Y137" s="44" t="s">
        <v>451</v>
      </c>
      <c r="Z137" s="291" t="s">
        <v>452</v>
      </c>
      <c r="AA137" s="45">
        <v>0</v>
      </c>
      <c r="AB137" s="46" t="s">
        <v>453</v>
      </c>
      <c r="AC137" s="45">
        <f>ROUND(Tabla1[[#This Row],[VALOR  DE LA GLOSA INICIAL]]-Tabla1[[#This Row],[Valor soportado por la Subred]],0)</f>
        <v>2612196</v>
      </c>
      <c r="AD137" s="46"/>
      <c r="AE137" s="46"/>
      <c r="AF137" s="45">
        <f>ROUND(Tabla1[[#This Row],[VALOR GLOSA DEFINITIVA]]-Tabla1[[#This Row],[VALOR LEVANTADO EN LIQUIDACION]],0)</f>
        <v>2612196</v>
      </c>
      <c r="AG137" s="46"/>
    </row>
    <row r="138" spans="2:33" ht="99.95" customHeight="1">
      <c r="B138" s="30" t="s">
        <v>45</v>
      </c>
      <c r="C138" s="31">
        <v>2395</v>
      </c>
      <c r="D138" s="30" t="s">
        <v>46</v>
      </c>
      <c r="E138" s="30" t="s">
        <v>47</v>
      </c>
      <c r="F138" s="32" t="s">
        <v>448</v>
      </c>
      <c r="G138" s="33">
        <v>2026</v>
      </c>
      <c r="H138" s="34" t="s">
        <v>427</v>
      </c>
      <c r="I138" s="34" t="s">
        <v>419</v>
      </c>
      <c r="J138" s="34" t="s">
        <v>428</v>
      </c>
      <c r="K138" s="34" t="s">
        <v>52</v>
      </c>
      <c r="L138" s="34" t="s">
        <v>53</v>
      </c>
      <c r="M138" s="34" t="s">
        <v>53</v>
      </c>
      <c r="N138" s="35" t="s">
        <v>168</v>
      </c>
      <c r="O138" s="36" t="s">
        <v>62</v>
      </c>
      <c r="P138" s="32" t="s">
        <v>454</v>
      </c>
      <c r="Q138" s="30" t="s">
        <v>450</v>
      </c>
      <c r="R138" s="37">
        <v>183312</v>
      </c>
      <c r="S138" s="38">
        <v>246</v>
      </c>
      <c r="T138" s="39">
        <v>45094752</v>
      </c>
      <c r="U138" s="40" t="s">
        <v>74</v>
      </c>
      <c r="V138" s="41">
        <v>1</v>
      </c>
      <c r="W138" s="42">
        <v>5.5</v>
      </c>
      <c r="X138" s="43">
        <v>1008216</v>
      </c>
      <c r="Y138" s="44" t="s">
        <v>455</v>
      </c>
      <c r="Z138" s="291" t="s">
        <v>452</v>
      </c>
      <c r="AA138" s="45">
        <v>0</v>
      </c>
      <c r="AB138" s="46" t="s">
        <v>453</v>
      </c>
      <c r="AC138" s="45">
        <f>ROUND(Tabla1[[#This Row],[VALOR  DE LA GLOSA INICIAL]]-Tabla1[[#This Row],[Valor soportado por la Subred]],0)</f>
        <v>1008216</v>
      </c>
      <c r="AD138" s="46"/>
      <c r="AE138" s="46"/>
      <c r="AF138" s="45">
        <f>ROUND(Tabla1[[#This Row],[VALOR GLOSA DEFINITIVA]]-Tabla1[[#This Row],[VALOR LEVANTADO EN LIQUIDACION]],0)</f>
        <v>1008216</v>
      </c>
      <c r="AG138" s="46"/>
    </row>
    <row r="139" spans="2:33" ht="99.95" customHeight="1">
      <c r="B139" s="30" t="s">
        <v>45</v>
      </c>
      <c r="C139" s="31">
        <v>2399</v>
      </c>
      <c r="D139" s="30" t="s">
        <v>46</v>
      </c>
      <c r="E139" s="30" t="s">
        <v>47</v>
      </c>
      <c r="F139" s="32" t="s">
        <v>456</v>
      </c>
      <c r="G139" s="48">
        <v>2026</v>
      </c>
      <c r="H139" s="34" t="s">
        <v>111</v>
      </c>
      <c r="I139" s="34" t="s">
        <v>457</v>
      </c>
      <c r="J139" s="34" t="s">
        <v>113</v>
      </c>
      <c r="K139" s="34" t="s">
        <v>52</v>
      </c>
      <c r="L139" s="34" t="s">
        <v>53</v>
      </c>
      <c r="M139" s="34" t="s">
        <v>53</v>
      </c>
      <c r="N139" s="35" t="s">
        <v>168</v>
      </c>
      <c r="O139" s="36" t="s">
        <v>55</v>
      </c>
      <c r="P139" s="32" t="s">
        <v>458</v>
      </c>
      <c r="Q139" s="30" t="s">
        <v>459</v>
      </c>
      <c r="R139" s="37">
        <v>35979</v>
      </c>
      <c r="S139" s="38">
        <v>82</v>
      </c>
      <c r="T139" s="39">
        <v>2950278</v>
      </c>
      <c r="U139" s="40" t="s">
        <v>74</v>
      </c>
      <c r="V139" s="41">
        <v>1</v>
      </c>
      <c r="W139" s="42">
        <v>4</v>
      </c>
      <c r="X139" s="43">
        <v>143916</v>
      </c>
      <c r="Y139" s="44" t="s">
        <v>460</v>
      </c>
      <c r="Z139" s="291" t="s">
        <v>461</v>
      </c>
      <c r="AA139" s="45">
        <v>0</v>
      </c>
      <c r="AB139" s="46" t="s">
        <v>462</v>
      </c>
      <c r="AC139" s="45">
        <f>ROUND(Tabla1[[#This Row],[VALOR  DE LA GLOSA INICIAL]]-Tabla1[[#This Row],[Valor soportado por la Subred]],0)</f>
        <v>143916</v>
      </c>
      <c r="AD139" s="46"/>
      <c r="AE139" s="46"/>
      <c r="AF139" s="45">
        <f>ROUND(Tabla1[[#This Row],[VALOR GLOSA DEFINITIVA]]-Tabla1[[#This Row],[VALOR LEVANTADO EN LIQUIDACION]],0)</f>
        <v>143916</v>
      </c>
      <c r="AG139" s="46"/>
    </row>
    <row r="140" spans="2:33" ht="99.95" customHeight="1">
      <c r="B140" s="30" t="s">
        <v>45</v>
      </c>
      <c r="C140" s="31">
        <v>2378</v>
      </c>
      <c r="D140" s="30" t="s">
        <v>46</v>
      </c>
      <c r="E140" s="30" t="s">
        <v>47</v>
      </c>
      <c r="F140" s="32" t="s">
        <v>463</v>
      </c>
      <c r="G140" s="33">
        <v>2026</v>
      </c>
      <c r="H140" s="34" t="s">
        <v>464</v>
      </c>
      <c r="I140" s="34" t="s">
        <v>457</v>
      </c>
      <c r="J140" s="34" t="s">
        <v>465</v>
      </c>
      <c r="K140" s="34" t="s">
        <v>52</v>
      </c>
      <c r="L140" s="34" t="s">
        <v>53</v>
      </c>
      <c r="M140" s="34" t="s">
        <v>53</v>
      </c>
      <c r="N140" s="35" t="s">
        <v>168</v>
      </c>
      <c r="O140" s="36" t="s">
        <v>55</v>
      </c>
      <c r="P140" s="32" t="s">
        <v>466</v>
      </c>
      <c r="Q140" s="30" t="s">
        <v>467</v>
      </c>
      <c r="R140" s="37">
        <v>54270</v>
      </c>
      <c r="S140" s="38">
        <v>8</v>
      </c>
      <c r="T140" s="39">
        <v>434160</v>
      </c>
      <c r="U140" s="40" t="s">
        <v>74</v>
      </c>
      <c r="V140" s="41">
        <v>1</v>
      </c>
      <c r="W140" s="42">
        <v>3</v>
      </c>
      <c r="X140" s="43">
        <v>162810</v>
      </c>
      <c r="Y140" s="44" t="s">
        <v>468</v>
      </c>
      <c r="Z140" s="291" t="s">
        <v>469</v>
      </c>
      <c r="AA140" s="45">
        <v>0</v>
      </c>
      <c r="AB140" s="46" t="s">
        <v>462</v>
      </c>
      <c r="AC140" s="45">
        <f>ROUND(Tabla1[[#This Row],[VALOR  DE LA GLOSA INICIAL]]-Tabla1[[#This Row],[Valor soportado por la Subred]],0)</f>
        <v>162810</v>
      </c>
      <c r="AD140" s="46"/>
      <c r="AE140" s="46"/>
      <c r="AF140" s="45">
        <f>ROUND(Tabla1[[#This Row],[VALOR GLOSA DEFINITIVA]]-Tabla1[[#This Row],[VALOR LEVANTADO EN LIQUIDACION]],0)</f>
        <v>162810</v>
      </c>
      <c r="AG140" s="46"/>
    </row>
    <row r="141" spans="2:33" ht="99.95" customHeight="1">
      <c r="B141" s="30" t="s">
        <v>45</v>
      </c>
      <c r="C141" s="31">
        <v>2406</v>
      </c>
      <c r="D141" s="30" t="s">
        <v>46</v>
      </c>
      <c r="E141" s="30" t="s">
        <v>47</v>
      </c>
      <c r="F141" s="32" t="s">
        <v>470</v>
      </c>
      <c r="G141" s="48">
        <v>2026</v>
      </c>
      <c r="H141" s="34" t="s">
        <v>464</v>
      </c>
      <c r="I141" s="34" t="s">
        <v>457</v>
      </c>
      <c r="J141" s="34" t="s">
        <v>465</v>
      </c>
      <c r="K141" s="34" t="s">
        <v>52</v>
      </c>
      <c r="L141" s="34" t="s">
        <v>53</v>
      </c>
      <c r="M141" s="34" t="s">
        <v>53</v>
      </c>
      <c r="N141" s="35" t="s">
        <v>168</v>
      </c>
      <c r="O141" s="36" t="s">
        <v>62</v>
      </c>
      <c r="P141" s="32" t="s">
        <v>471</v>
      </c>
      <c r="Q141" s="30" t="s">
        <v>467</v>
      </c>
      <c r="R141" s="37">
        <v>209040</v>
      </c>
      <c r="S141" s="38">
        <v>4</v>
      </c>
      <c r="T141" s="39">
        <v>836160</v>
      </c>
      <c r="U141" s="40" t="s">
        <v>74</v>
      </c>
      <c r="V141" s="41">
        <v>1</v>
      </c>
      <c r="W141" s="42">
        <v>1</v>
      </c>
      <c r="X141" s="43">
        <v>209040</v>
      </c>
      <c r="Y141" s="44" t="s">
        <v>472</v>
      </c>
      <c r="Z141" s="291" t="s">
        <v>473</v>
      </c>
      <c r="AA141" s="45">
        <v>0</v>
      </c>
      <c r="AB141" s="46" t="s">
        <v>462</v>
      </c>
      <c r="AC141" s="45">
        <f>ROUND(Tabla1[[#This Row],[VALOR  DE LA GLOSA INICIAL]]-Tabla1[[#This Row],[Valor soportado por la Subred]],0)</f>
        <v>209040</v>
      </c>
      <c r="AD141" s="46"/>
      <c r="AE141" s="46"/>
      <c r="AF141" s="45">
        <f>ROUND(Tabla1[[#This Row],[VALOR GLOSA DEFINITIVA]]-Tabla1[[#This Row],[VALOR LEVANTADO EN LIQUIDACION]],0)</f>
        <v>209040</v>
      </c>
      <c r="AG141" s="46"/>
    </row>
    <row r="142" spans="2:33" ht="99.95" customHeight="1">
      <c r="B142" s="30" t="s">
        <v>45</v>
      </c>
      <c r="C142" s="31">
        <v>2399</v>
      </c>
      <c r="D142" s="30" t="s">
        <v>46</v>
      </c>
      <c r="E142" s="30" t="s">
        <v>47</v>
      </c>
      <c r="F142" s="32" t="s">
        <v>456</v>
      </c>
      <c r="G142" s="33">
        <v>2026</v>
      </c>
      <c r="H142" s="34" t="s">
        <v>111</v>
      </c>
      <c r="I142" s="34" t="s">
        <v>457</v>
      </c>
      <c r="J142" s="34" t="s">
        <v>113</v>
      </c>
      <c r="K142" s="34" t="s">
        <v>52</v>
      </c>
      <c r="L142" s="34" t="s">
        <v>53</v>
      </c>
      <c r="M142" s="34" t="s">
        <v>53</v>
      </c>
      <c r="N142" s="35" t="s">
        <v>72</v>
      </c>
      <c r="O142" s="36" t="s">
        <v>55</v>
      </c>
      <c r="P142" s="32" t="s">
        <v>474</v>
      </c>
      <c r="Q142" s="30" t="s">
        <v>459</v>
      </c>
      <c r="R142" s="37">
        <v>35979</v>
      </c>
      <c r="S142" s="38">
        <v>272</v>
      </c>
      <c r="T142" s="39">
        <v>9786288</v>
      </c>
      <c r="U142" s="40" t="s">
        <v>74</v>
      </c>
      <c r="V142" s="41">
        <v>1</v>
      </c>
      <c r="W142" s="42">
        <v>12</v>
      </c>
      <c r="X142" s="43">
        <v>431748</v>
      </c>
      <c r="Y142" s="44" t="s">
        <v>475</v>
      </c>
      <c r="Z142" s="291" t="s">
        <v>476</v>
      </c>
      <c r="AA142" s="45">
        <v>0</v>
      </c>
      <c r="AB142" s="46" t="s">
        <v>462</v>
      </c>
      <c r="AC142" s="45">
        <f>ROUND(Tabla1[[#This Row],[VALOR  DE LA GLOSA INICIAL]]-Tabla1[[#This Row],[Valor soportado por la Subred]],0)</f>
        <v>431748</v>
      </c>
      <c r="AD142" s="46"/>
      <c r="AE142" s="46"/>
      <c r="AF142" s="45">
        <f>ROUND(Tabla1[[#This Row],[VALOR GLOSA DEFINITIVA]]-Tabla1[[#This Row],[VALOR LEVANTADO EN LIQUIDACION]],0)</f>
        <v>431748</v>
      </c>
      <c r="AG142" s="46"/>
    </row>
    <row r="143" spans="2:33" ht="99.95" customHeight="1">
      <c r="B143" s="30" t="s">
        <v>45</v>
      </c>
      <c r="C143" s="31">
        <v>2406</v>
      </c>
      <c r="D143" s="30" t="s">
        <v>46</v>
      </c>
      <c r="E143" s="30" t="s">
        <v>47</v>
      </c>
      <c r="F143" s="32" t="s">
        <v>470</v>
      </c>
      <c r="G143" s="48">
        <v>2026</v>
      </c>
      <c r="H143" s="34" t="s">
        <v>464</v>
      </c>
      <c r="I143" s="34" t="s">
        <v>457</v>
      </c>
      <c r="J143" s="34" t="s">
        <v>465</v>
      </c>
      <c r="K143" s="34" t="s">
        <v>52</v>
      </c>
      <c r="L143" s="34" t="s">
        <v>53</v>
      </c>
      <c r="M143" s="34" t="s">
        <v>53</v>
      </c>
      <c r="N143" s="35" t="s">
        <v>72</v>
      </c>
      <c r="O143" s="36" t="s">
        <v>55</v>
      </c>
      <c r="P143" s="32" t="s">
        <v>477</v>
      </c>
      <c r="Q143" s="30" t="s">
        <v>459</v>
      </c>
      <c r="R143" s="37">
        <v>209040</v>
      </c>
      <c r="S143" s="38">
        <v>25</v>
      </c>
      <c r="T143" s="39">
        <v>5226000</v>
      </c>
      <c r="U143" s="40" t="s">
        <v>74</v>
      </c>
      <c r="V143" s="41">
        <v>1</v>
      </c>
      <c r="W143" s="42">
        <v>2</v>
      </c>
      <c r="X143" s="43">
        <v>418080</v>
      </c>
      <c r="Y143" s="44" t="s">
        <v>478</v>
      </c>
      <c r="Z143" s="291" t="s">
        <v>473</v>
      </c>
      <c r="AA143" s="45">
        <v>0</v>
      </c>
      <c r="AB143" s="46" t="s">
        <v>462</v>
      </c>
      <c r="AC143" s="45">
        <f>ROUND(Tabla1[[#This Row],[VALOR  DE LA GLOSA INICIAL]]-Tabla1[[#This Row],[Valor soportado por la Subred]],0)</f>
        <v>418080</v>
      </c>
      <c r="AD143" s="46"/>
      <c r="AE143" s="46"/>
      <c r="AF143" s="45">
        <f>ROUND(Tabla1[[#This Row],[VALOR GLOSA DEFINITIVA]]-Tabla1[[#This Row],[VALOR LEVANTADO EN LIQUIDACION]],0)</f>
        <v>418080</v>
      </c>
      <c r="AG143" s="46"/>
    </row>
    <row r="144" spans="2:33" ht="99.95" customHeight="1">
      <c r="B144" s="30" t="s">
        <v>45</v>
      </c>
      <c r="C144" s="31">
        <v>2403</v>
      </c>
      <c r="D144" s="30" t="s">
        <v>46</v>
      </c>
      <c r="E144" s="30" t="s">
        <v>47</v>
      </c>
      <c r="F144" s="32" t="s">
        <v>479</v>
      </c>
      <c r="G144" s="33">
        <v>2026</v>
      </c>
      <c r="H144" s="34" t="s">
        <v>111</v>
      </c>
      <c r="I144" s="34" t="s">
        <v>457</v>
      </c>
      <c r="J144" s="34" t="s">
        <v>113</v>
      </c>
      <c r="K144" s="34" t="s">
        <v>52</v>
      </c>
      <c r="L144" s="34" t="s">
        <v>53</v>
      </c>
      <c r="M144" s="34" t="s">
        <v>53</v>
      </c>
      <c r="N144" s="35" t="s">
        <v>72</v>
      </c>
      <c r="O144" s="36" t="s">
        <v>62</v>
      </c>
      <c r="P144" s="32" t="s">
        <v>480</v>
      </c>
      <c r="Q144" s="30" t="s">
        <v>459</v>
      </c>
      <c r="R144" s="37">
        <v>244416</v>
      </c>
      <c r="S144" s="38">
        <v>1</v>
      </c>
      <c r="T144" s="39">
        <v>244416</v>
      </c>
      <c r="U144" s="40" t="s">
        <v>74</v>
      </c>
      <c r="V144" s="41">
        <v>1</v>
      </c>
      <c r="W144" s="42">
        <v>1</v>
      </c>
      <c r="X144" s="43">
        <v>244416</v>
      </c>
      <c r="Y144" s="44" t="s">
        <v>481</v>
      </c>
      <c r="Z144" s="291" t="s">
        <v>476</v>
      </c>
      <c r="AA144" s="45">
        <v>0</v>
      </c>
      <c r="AB144" s="46" t="s">
        <v>462</v>
      </c>
      <c r="AC144" s="45">
        <f>ROUND(Tabla1[[#This Row],[VALOR  DE LA GLOSA INICIAL]]-Tabla1[[#This Row],[Valor soportado por la Subred]],0)</f>
        <v>244416</v>
      </c>
      <c r="AD144" s="46"/>
      <c r="AE144" s="46"/>
      <c r="AF144" s="45">
        <f>ROUND(Tabla1[[#This Row],[VALOR GLOSA DEFINITIVA]]-Tabla1[[#This Row],[VALOR LEVANTADO EN LIQUIDACION]],0)</f>
        <v>244416</v>
      </c>
      <c r="AG144" s="46"/>
    </row>
    <row r="145" spans="2:34" ht="99.95" customHeight="1">
      <c r="B145" s="30" t="s">
        <v>45</v>
      </c>
      <c r="C145" s="31">
        <v>2399</v>
      </c>
      <c r="D145" s="30" t="s">
        <v>46</v>
      </c>
      <c r="E145" s="30" t="s">
        <v>47</v>
      </c>
      <c r="F145" s="32" t="s">
        <v>456</v>
      </c>
      <c r="G145" s="48">
        <v>2026</v>
      </c>
      <c r="H145" s="34" t="s">
        <v>111</v>
      </c>
      <c r="I145" s="34" t="s">
        <v>457</v>
      </c>
      <c r="J145" s="34" t="s">
        <v>113</v>
      </c>
      <c r="K145" s="34" t="s">
        <v>52</v>
      </c>
      <c r="L145" s="34" t="s">
        <v>53</v>
      </c>
      <c r="M145" s="34" t="s">
        <v>53</v>
      </c>
      <c r="N145" s="35" t="s">
        <v>83</v>
      </c>
      <c r="O145" s="36" t="s">
        <v>55</v>
      </c>
      <c r="P145" s="32" t="s">
        <v>482</v>
      </c>
      <c r="Q145" s="30" t="s">
        <v>149</v>
      </c>
      <c r="R145" s="37">
        <v>35979</v>
      </c>
      <c r="S145" s="38">
        <v>260</v>
      </c>
      <c r="T145" s="39">
        <v>9354540</v>
      </c>
      <c r="U145" s="40" t="s">
        <v>74</v>
      </c>
      <c r="V145" s="41">
        <v>1</v>
      </c>
      <c r="W145" s="42">
        <v>2</v>
      </c>
      <c r="X145" s="43">
        <v>71958</v>
      </c>
      <c r="Y145" s="44" t="s">
        <v>483</v>
      </c>
      <c r="Z145" s="291" t="s">
        <v>476</v>
      </c>
      <c r="AA145" s="45">
        <v>0</v>
      </c>
      <c r="AB145" s="46" t="s">
        <v>462</v>
      </c>
      <c r="AC145" s="45">
        <f>ROUND(Tabla1[[#This Row],[VALOR  DE LA GLOSA INICIAL]]-Tabla1[[#This Row],[Valor soportado por la Subred]],0)</f>
        <v>71958</v>
      </c>
      <c r="AD145" s="46"/>
      <c r="AE145" s="46"/>
      <c r="AF145" s="45">
        <f>ROUND(Tabla1[[#This Row],[VALOR GLOSA DEFINITIVA]]-Tabla1[[#This Row],[VALOR LEVANTADO EN LIQUIDACION]],0)</f>
        <v>71958</v>
      </c>
      <c r="AG145" s="46"/>
    </row>
    <row r="146" spans="2:34" ht="99.95" customHeight="1">
      <c r="B146" s="30" t="s">
        <v>45</v>
      </c>
      <c r="C146" s="31">
        <v>2406</v>
      </c>
      <c r="D146" s="30" t="s">
        <v>46</v>
      </c>
      <c r="E146" s="30" t="s">
        <v>47</v>
      </c>
      <c r="F146" s="32" t="s">
        <v>470</v>
      </c>
      <c r="G146" s="33">
        <v>2026</v>
      </c>
      <c r="H146" s="34" t="s">
        <v>464</v>
      </c>
      <c r="I146" s="34" t="s">
        <v>457</v>
      </c>
      <c r="J146" s="34" t="s">
        <v>465</v>
      </c>
      <c r="K146" s="34" t="s">
        <v>52</v>
      </c>
      <c r="L146" s="34" t="s">
        <v>53</v>
      </c>
      <c r="M146" s="34" t="s">
        <v>53</v>
      </c>
      <c r="N146" s="35" t="s">
        <v>83</v>
      </c>
      <c r="O146" s="36" t="s">
        <v>55</v>
      </c>
      <c r="P146" s="32" t="s">
        <v>484</v>
      </c>
      <c r="Q146" s="30" t="s">
        <v>149</v>
      </c>
      <c r="R146" s="37">
        <v>209040</v>
      </c>
      <c r="S146" s="38">
        <v>17</v>
      </c>
      <c r="T146" s="39">
        <v>3553680</v>
      </c>
      <c r="U146" s="40" t="s">
        <v>74</v>
      </c>
      <c r="V146" s="41">
        <v>1</v>
      </c>
      <c r="W146" s="42">
        <v>1</v>
      </c>
      <c r="X146" s="43">
        <v>209040</v>
      </c>
      <c r="Y146" s="44" t="s">
        <v>485</v>
      </c>
      <c r="Z146" s="291" t="s">
        <v>473</v>
      </c>
      <c r="AA146" s="45">
        <v>0</v>
      </c>
      <c r="AB146" s="46" t="s">
        <v>462</v>
      </c>
      <c r="AC146" s="45">
        <f>ROUND(Tabla1[[#This Row],[VALOR  DE LA GLOSA INICIAL]]-Tabla1[[#This Row],[Valor soportado por la Subred]],0)</f>
        <v>209040</v>
      </c>
      <c r="AD146" s="46"/>
      <c r="AE146" s="46"/>
      <c r="AF146" s="45">
        <f>ROUND(Tabla1[[#This Row],[VALOR GLOSA DEFINITIVA]]-Tabla1[[#This Row],[VALOR LEVANTADO EN LIQUIDACION]],0)</f>
        <v>209040</v>
      </c>
      <c r="AG146" s="46"/>
    </row>
    <row r="147" spans="2:34" ht="99.95" customHeight="1">
      <c r="B147" s="30" t="s">
        <v>45</v>
      </c>
      <c r="C147" s="31">
        <v>2378</v>
      </c>
      <c r="D147" s="30" t="s">
        <v>46</v>
      </c>
      <c r="E147" s="30" t="s">
        <v>47</v>
      </c>
      <c r="F147" s="32" t="s">
        <v>463</v>
      </c>
      <c r="G147" s="48">
        <v>2026</v>
      </c>
      <c r="H147" s="34" t="s">
        <v>464</v>
      </c>
      <c r="I147" s="34" t="s">
        <v>457</v>
      </c>
      <c r="J147" s="34" t="s">
        <v>465</v>
      </c>
      <c r="K147" s="34" t="s">
        <v>52</v>
      </c>
      <c r="L147" s="34" t="s">
        <v>53</v>
      </c>
      <c r="M147" s="34" t="s">
        <v>53</v>
      </c>
      <c r="N147" s="35" t="s">
        <v>83</v>
      </c>
      <c r="O147" s="36" t="s">
        <v>55</v>
      </c>
      <c r="P147" s="32" t="s">
        <v>486</v>
      </c>
      <c r="Q147" s="30" t="s">
        <v>467</v>
      </c>
      <c r="R147" s="37">
        <v>54270</v>
      </c>
      <c r="S147" s="38">
        <v>44</v>
      </c>
      <c r="T147" s="39">
        <v>2387880</v>
      </c>
      <c r="U147" s="40" t="s">
        <v>74</v>
      </c>
      <c r="V147" s="41">
        <v>1</v>
      </c>
      <c r="W147" s="42">
        <v>1</v>
      </c>
      <c r="X147" s="43">
        <v>54270</v>
      </c>
      <c r="Y147" s="44" t="s">
        <v>487</v>
      </c>
      <c r="Z147" s="291" t="s">
        <v>469</v>
      </c>
      <c r="AA147" s="45">
        <v>0</v>
      </c>
      <c r="AB147" s="46" t="s">
        <v>488</v>
      </c>
      <c r="AC147" s="45">
        <f>ROUND(Tabla1[[#This Row],[VALOR  DE LA GLOSA INICIAL]]-Tabla1[[#This Row],[Valor soportado por la Subred]],0)</f>
        <v>54270</v>
      </c>
      <c r="AD147" s="46"/>
      <c r="AE147" s="46"/>
      <c r="AF147" s="45">
        <f>ROUND(Tabla1[[#This Row],[VALOR GLOSA DEFINITIVA]]-Tabla1[[#This Row],[VALOR LEVANTADO EN LIQUIDACION]],0)</f>
        <v>54270</v>
      </c>
      <c r="AG147" s="46"/>
    </row>
    <row r="148" spans="2:34" ht="99.95" customHeight="1">
      <c r="B148" s="30" t="s">
        <v>45</v>
      </c>
      <c r="C148" s="31">
        <v>2378</v>
      </c>
      <c r="D148" s="30" t="s">
        <v>46</v>
      </c>
      <c r="E148" s="30" t="s">
        <v>47</v>
      </c>
      <c r="F148" s="32" t="s">
        <v>463</v>
      </c>
      <c r="G148" s="33">
        <v>2026</v>
      </c>
      <c r="H148" s="34" t="s">
        <v>464</v>
      </c>
      <c r="I148" s="34" t="s">
        <v>457</v>
      </c>
      <c r="J148" s="34" t="s">
        <v>465</v>
      </c>
      <c r="K148" s="34" t="s">
        <v>52</v>
      </c>
      <c r="L148" s="34" t="s">
        <v>53</v>
      </c>
      <c r="M148" s="34" t="s">
        <v>53</v>
      </c>
      <c r="N148" s="35" t="s">
        <v>83</v>
      </c>
      <c r="O148" s="36" t="s">
        <v>62</v>
      </c>
      <c r="P148" s="32" t="s">
        <v>489</v>
      </c>
      <c r="Q148" s="30" t="s">
        <v>467</v>
      </c>
      <c r="R148" s="37">
        <v>54270</v>
      </c>
      <c r="S148" s="38">
        <v>58</v>
      </c>
      <c r="T148" s="39">
        <v>3147660</v>
      </c>
      <c r="U148" s="40" t="s">
        <v>74</v>
      </c>
      <c r="V148" s="41">
        <v>1</v>
      </c>
      <c r="W148" s="42">
        <v>1</v>
      </c>
      <c r="X148" s="43">
        <v>54270</v>
      </c>
      <c r="Y148" s="44" t="s">
        <v>490</v>
      </c>
      <c r="Z148" s="291" t="s">
        <v>469</v>
      </c>
      <c r="AA148" s="45">
        <v>0</v>
      </c>
      <c r="AB148" s="46" t="s">
        <v>488</v>
      </c>
      <c r="AC148" s="45">
        <f>ROUND(Tabla1[[#This Row],[VALOR  DE LA GLOSA INICIAL]]-Tabla1[[#This Row],[Valor soportado por la Subred]],0)</f>
        <v>54270</v>
      </c>
      <c r="AD148" s="46"/>
      <c r="AE148" s="46"/>
      <c r="AF148" s="45">
        <f>ROUND(Tabla1[[#This Row],[VALOR GLOSA DEFINITIVA]]-Tabla1[[#This Row],[VALOR LEVANTADO EN LIQUIDACION]],0)</f>
        <v>54270</v>
      </c>
      <c r="AG148" s="46"/>
    </row>
    <row r="149" spans="2:34" ht="99.95" customHeight="1">
      <c r="B149" s="30" t="s">
        <v>45</v>
      </c>
      <c r="C149" s="31">
        <v>2406</v>
      </c>
      <c r="D149" s="30" t="s">
        <v>46</v>
      </c>
      <c r="E149" s="30" t="s">
        <v>47</v>
      </c>
      <c r="F149" s="32" t="s">
        <v>491</v>
      </c>
      <c r="G149" s="48">
        <v>2025</v>
      </c>
      <c r="H149" s="34" t="s">
        <v>464</v>
      </c>
      <c r="I149" s="34" t="s">
        <v>457</v>
      </c>
      <c r="J149" s="34" t="s">
        <v>465</v>
      </c>
      <c r="K149" s="34" t="s">
        <v>52</v>
      </c>
      <c r="L149" s="34" t="s">
        <v>53</v>
      </c>
      <c r="M149" s="34" t="s">
        <v>53</v>
      </c>
      <c r="N149" s="35" t="s">
        <v>83</v>
      </c>
      <c r="O149" s="36" t="s">
        <v>62</v>
      </c>
      <c r="P149" s="32" t="s">
        <v>492</v>
      </c>
      <c r="Q149" s="30" t="s">
        <v>149</v>
      </c>
      <c r="R149" s="37">
        <v>209040</v>
      </c>
      <c r="S149" s="38">
        <v>14</v>
      </c>
      <c r="T149" s="39">
        <v>2926560</v>
      </c>
      <c r="U149" s="40" t="s">
        <v>74</v>
      </c>
      <c r="V149" s="41">
        <v>1</v>
      </c>
      <c r="W149" s="42">
        <v>1</v>
      </c>
      <c r="X149" s="43">
        <v>209040</v>
      </c>
      <c r="Y149" s="44" t="s">
        <v>493</v>
      </c>
      <c r="Z149" s="291" t="s">
        <v>473</v>
      </c>
      <c r="AA149" s="45">
        <v>0</v>
      </c>
      <c r="AB149" s="46" t="s">
        <v>488</v>
      </c>
      <c r="AC149" s="45">
        <f>ROUND(Tabla1[[#This Row],[VALOR  DE LA GLOSA INICIAL]]-Tabla1[[#This Row],[Valor soportado por la Subred]],0)</f>
        <v>209040</v>
      </c>
      <c r="AD149" s="46"/>
      <c r="AE149" s="46"/>
      <c r="AF149" s="45">
        <f>ROUND(Tabla1[[#This Row],[VALOR GLOSA DEFINITIVA]]-Tabla1[[#This Row],[VALOR LEVANTADO EN LIQUIDACION]],0)</f>
        <v>209040</v>
      </c>
      <c r="AG149" s="46"/>
    </row>
    <row r="150" spans="2:34" ht="99.95" customHeight="1">
      <c r="B150" s="30" t="s">
        <v>45</v>
      </c>
      <c r="C150" s="31">
        <v>2406</v>
      </c>
      <c r="D150" s="30" t="s">
        <v>46</v>
      </c>
      <c r="E150" s="30" t="s">
        <v>47</v>
      </c>
      <c r="F150" s="32" t="s">
        <v>470</v>
      </c>
      <c r="G150" s="33">
        <v>2026</v>
      </c>
      <c r="H150" s="34" t="s">
        <v>464</v>
      </c>
      <c r="I150" s="34" t="s">
        <v>457</v>
      </c>
      <c r="J150" s="34" t="s">
        <v>465</v>
      </c>
      <c r="K150" s="34" t="s">
        <v>52</v>
      </c>
      <c r="L150" s="34" t="s">
        <v>53</v>
      </c>
      <c r="M150" s="34" t="s">
        <v>53</v>
      </c>
      <c r="N150" s="35" t="s">
        <v>83</v>
      </c>
      <c r="O150" s="36" t="s">
        <v>62</v>
      </c>
      <c r="P150" s="32" t="s">
        <v>494</v>
      </c>
      <c r="Q150" s="30" t="s">
        <v>149</v>
      </c>
      <c r="R150" s="37">
        <v>209040</v>
      </c>
      <c r="S150" s="38">
        <v>4</v>
      </c>
      <c r="T150" s="39">
        <v>836160</v>
      </c>
      <c r="U150" s="40" t="s">
        <v>74</v>
      </c>
      <c r="V150" s="41">
        <v>1</v>
      </c>
      <c r="W150" s="42">
        <v>2</v>
      </c>
      <c r="X150" s="43">
        <v>418080</v>
      </c>
      <c r="Y150" s="44" t="s">
        <v>495</v>
      </c>
      <c r="Z150" s="291" t="s">
        <v>473</v>
      </c>
      <c r="AA150" s="45">
        <v>0</v>
      </c>
      <c r="AB150" s="46" t="s">
        <v>488</v>
      </c>
      <c r="AC150" s="45">
        <f>ROUND(Tabla1[[#This Row],[VALOR  DE LA GLOSA INICIAL]]-Tabla1[[#This Row],[Valor soportado por la Subred]],0)</f>
        <v>418080</v>
      </c>
      <c r="AD150" s="46"/>
      <c r="AE150" s="46"/>
      <c r="AF150" s="45">
        <f>ROUND(Tabla1[[#This Row],[VALOR GLOSA DEFINITIVA]]-Tabla1[[#This Row],[VALOR LEVANTADO EN LIQUIDACION]],0)</f>
        <v>418080</v>
      </c>
      <c r="AG150" s="46"/>
    </row>
    <row r="151" spans="2:34" ht="99.95" customHeight="1">
      <c r="B151" s="30" t="s">
        <v>45</v>
      </c>
      <c r="C151" s="31">
        <v>2399</v>
      </c>
      <c r="D151" s="30" t="s">
        <v>46</v>
      </c>
      <c r="E151" s="30" t="s">
        <v>47</v>
      </c>
      <c r="F151" s="32" t="s">
        <v>456</v>
      </c>
      <c r="G151" s="48">
        <v>2026</v>
      </c>
      <c r="H151" s="34" t="s">
        <v>111</v>
      </c>
      <c r="I151" s="34" t="s">
        <v>457</v>
      </c>
      <c r="J151" s="34" t="s">
        <v>113</v>
      </c>
      <c r="K151" s="34" t="s">
        <v>52</v>
      </c>
      <c r="L151" s="34" t="s">
        <v>53</v>
      </c>
      <c r="M151" s="34" t="s">
        <v>53</v>
      </c>
      <c r="N151" s="35" t="s">
        <v>88</v>
      </c>
      <c r="O151" s="36" t="s">
        <v>55</v>
      </c>
      <c r="P151" s="32" t="s">
        <v>496</v>
      </c>
      <c r="Q151" s="30" t="s">
        <v>497</v>
      </c>
      <c r="R151" s="37">
        <v>35979</v>
      </c>
      <c r="S151" s="38">
        <v>131</v>
      </c>
      <c r="T151" s="39">
        <v>4713249</v>
      </c>
      <c r="U151" s="40" t="s">
        <v>74</v>
      </c>
      <c r="V151" s="41">
        <v>1</v>
      </c>
      <c r="W151" s="42">
        <v>9</v>
      </c>
      <c r="X151" s="43">
        <v>323811</v>
      </c>
      <c r="Y151" s="44" t="s">
        <v>498</v>
      </c>
      <c r="Z151" s="291" t="s">
        <v>476</v>
      </c>
      <c r="AA151" s="45">
        <v>0</v>
      </c>
      <c r="AB151" s="46" t="s">
        <v>488</v>
      </c>
      <c r="AC151" s="45">
        <f>ROUND(Tabla1[[#This Row],[VALOR  DE LA GLOSA INICIAL]]-Tabla1[[#This Row],[Valor soportado por la Subred]],0)</f>
        <v>323811</v>
      </c>
      <c r="AD151" s="46"/>
      <c r="AE151" s="46"/>
      <c r="AF151" s="45">
        <f>ROUND(Tabla1[[#This Row],[VALOR GLOSA DEFINITIVA]]-Tabla1[[#This Row],[VALOR LEVANTADO EN LIQUIDACION]],0)</f>
        <v>323811</v>
      </c>
      <c r="AG151" s="46"/>
    </row>
    <row r="152" spans="2:34" ht="99.95" customHeight="1">
      <c r="B152" s="30" t="s">
        <v>45</v>
      </c>
      <c r="C152" s="31">
        <v>2399</v>
      </c>
      <c r="D152" s="30" t="s">
        <v>46</v>
      </c>
      <c r="E152" s="30" t="s">
        <v>47</v>
      </c>
      <c r="F152" s="32" t="s">
        <v>456</v>
      </c>
      <c r="G152" s="33">
        <v>2026</v>
      </c>
      <c r="H152" s="34" t="s">
        <v>111</v>
      </c>
      <c r="I152" s="34" t="s">
        <v>457</v>
      </c>
      <c r="J152" s="34" t="s">
        <v>113</v>
      </c>
      <c r="K152" s="34" t="s">
        <v>52</v>
      </c>
      <c r="L152" s="34" t="s">
        <v>53</v>
      </c>
      <c r="M152" s="34" t="s">
        <v>53</v>
      </c>
      <c r="N152" s="35" t="s">
        <v>187</v>
      </c>
      <c r="O152" s="36" t="s">
        <v>55</v>
      </c>
      <c r="P152" s="32" t="s">
        <v>499</v>
      </c>
      <c r="Q152" s="30" t="s">
        <v>500</v>
      </c>
      <c r="R152" s="37">
        <v>35979</v>
      </c>
      <c r="S152" s="38">
        <v>121</v>
      </c>
      <c r="T152" s="39">
        <v>4353459</v>
      </c>
      <c r="U152" s="40" t="s">
        <v>74</v>
      </c>
      <c r="V152" s="41">
        <v>1</v>
      </c>
      <c r="W152" s="42">
        <v>1</v>
      </c>
      <c r="X152" s="43">
        <v>35979</v>
      </c>
      <c r="Y152" s="44" t="s">
        <v>501</v>
      </c>
      <c r="Z152" s="291" t="s">
        <v>476</v>
      </c>
      <c r="AA152" s="45">
        <v>0</v>
      </c>
      <c r="AB152" s="46" t="s">
        <v>488</v>
      </c>
      <c r="AC152" s="45">
        <f>ROUND(Tabla1[[#This Row],[VALOR  DE LA GLOSA INICIAL]]-Tabla1[[#This Row],[Valor soportado por la Subred]],0)</f>
        <v>35979</v>
      </c>
      <c r="AD152" s="46"/>
      <c r="AE152" s="46"/>
      <c r="AF152" s="45">
        <f>ROUND(Tabla1[[#This Row],[VALOR GLOSA DEFINITIVA]]-Tabla1[[#This Row],[VALOR LEVANTADO EN LIQUIDACION]],0)</f>
        <v>35979</v>
      </c>
      <c r="AG152" s="46"/>
    </row>
    <row r="153" spans="2:34" ht="99.95" customHeight="1">
      <c r="B153" s="30" t="s">
        <v>45</v>
      </c>
      <c r="C153" s="31">
        <v>2399</v>
      </c>
      <c r="D153" s="30" t="s">
        <v>46</v>
      </c>
      <c r="E153" s="30" t="s">
        <v>47</v>
      </c>
      <c r="F153" s="32" t="s">
        <v>456</v>
      </c>
      <c r="G153" s="48">
        <v>2026</v>
      </c>
      <c r="H153" s="34" t="s">
        <v>111</v>
      </c>
      <c r="I153" s="34" t="s">
        <v>457</v>
      </c>
      <c r="J153" s="34" t="s">
        <v>113</v>
      </c>
      <c r="K153" s="34" t="s">
        <v>52</v>
      </c>
      <c r="L153" s="34" t="s">
        <v>53</v>
      </c>
      <c r="M153" s="34" t="s">
        <v>53</v>
      </c>
      <c r="N153" s="35" t="s">
        <v>187</v>
      </c>
      <c r="O153" s="36" t="s">
        <v>62</v>
      </c>
      <c r="P153" s="32" t="s">
        <v>502</v>
      </c>
      <c r="Q153" s="30" t="s">
        <v>500</v>
      </c>
      <c r="R153" s="37">
        <v>35979</v>
      </c>
      <c r="S153" s="38">
        <v>85</v>
      </c>
      <c r="T153" s="39">
        <v>3058215</v>
      </c>
      <c r="U153" s="40" t="s">
        <v>74</v>
      </c>
      <c r="V153" s="41">
        <v>1</v>
      </c>
      <c r="W153" s="42">
        <v>1</v>
      </c>
      <c r="X153" s="43">
        <v>35979</v>
      </c>
      <c r="Y153" s="44" t="s">
        <v>503</v>
      </c>
      <c r="Z153" s="291" t="s">
        <v>476</v>
      </c>
      <c r="AA153" s="45">
        <v>0</v>
      </c>
      <c r="AB153" s="46" t="s">
        <v>488</v>
      </c>
      <c r="AC153" s="45">
        <f>ROUND(Tabla1[[#This Row],[VALOR  DE LA GLOSA INICIAL]]-Tabla1[[#This Row],[Valor soportado por la Subred]],0)</f>
        <v>35979</v>
      </c>
      <c r="AD153" s="46"/>
      <c r="AE153" s="46"/>
      <c r="AF153" s="45">
        <f>ROUND(Tabla1[[#This Row],[VALOR GLOSA DEFINITIVA]]-Tabla1[[#This Row],[VALOR LEVANTADO EN LIQUIDACION]],0)</f>
        <v>35979</v>
      </c>
      <c r="AG153" s="46"/>
    </row>
    <row r="154" spans="2:34" ht="99.95" customHeight="1">
      <c r="B154" s="30" t="s">
        <v>45</v>
      </c>
      <c r="C154" s="31">
        <v>2378</v>
      </c>
      <c r="D154" s="30" t="s">
        <v>46</v>
      </c>
      <c r="E154" s="30" t="s">
        <v>47</v>
      </c>
      <c r="F154" s="32" t="s">
        <v>463</v>
      </c>
      <c r="G154" s="33">
        <v>2026</v>
      </c>
      <c r="H154" s="34" t="s">
        <v>464</v>
      </c>
      <c r="I154" s="34" t="s">
        <v>457</v>
      </c>
      <c r="J154" s="34" t="s">
        <v>465</v>
      </c>
      <c r="K154" s="34" t="s">
        <v>52</v>
      </c>
      <c r="L154" s="34" t="s">
        <v>53</v>
      </c>
      <c r="M154" s="34" t="s">
        <v>53</v>
      </c>
      <c r="N154" s="35" t="s">
        <v>187</v>
      </c>
      <c r="O154" s="36" t="s">
        <v>62</v>
      </c>
      <c r="P154" s="32" t="s">
        <v>504</v>
      </c>
      <c r="Q154" s="30" t="s">
        <v>500</v>
      </c>
      <c r="R154" s="37">
        <v>54270</v>
      </c>
      <c r="S154" s="38">
        <v>17</v>
      </c>
      <c r="T154" s="39">
        <v>922590</v>
      </c>
      <c r="U154" s="40" t="s">
        <v>74</v>
      </c>
      <c r="V154" s="41">
        <v>1</v>
      </c>
      <c r="W154" s="42">
        <v>2</v>
      </c>
      <c r="X154" s="43">
        <v>108540</v>
      </c>
      <c r="Y154" s="44" t="s">
        <v>505</v>
      </c>
      <c r="Z154" s="291" t="s">
        <v>469</v>
      </c>
      <c r="AA154" s="45">
        <v>0</v>
      </c>
      <c r="AB154" s="46" t="s">
        <v>488</v>
      </c>
      <c r="AC154" s="45">
        <f>ROUND(Tabla1[[#This Row],[VALOR  DE LA GLOSA INICIAL]]-Tabla1[[#This Row],[Valor soportado por la Subred]],0)</f>
        <v>108540</v>
      </c>
      <c r="AD154" s="46"/>
      <c r="AE154" s="46"/>
      <c r="AF154" s="45">
        <f>ROUND(Tabla1[[#This Row],[VALOR GLOSA DEFINITIVA]]-Tabla1[[#This Row],[VALOR LEVANTADO EN LIQUIDACION]],0)</f>
        <v>108540</v>
      </c>
      <c r="AG154" s="46"/>
    </row>
    <row r="155" spans="2:34" ht="99.95" customHeight="1">
      <c r="B155" s="30" t="s">
        <v>45</v>
      </c>
      <c r="C155" s="31">
        <v>2399</v>
      </c>
      <c r="D155" s="30" t="s">
        <v>46</v>
      </c>
      <c r="E155" s="30" t="s">
        <v>47</v>
      </c>
      <c r="F155" s="32" t="s">
        <v>456</v>
      </c>
      <c r="G155" s="48">
        <v>2026</v>
      </c>
      <c r="H155" s="34" t="s">
        <v>111</v>
      </c>
      <c r="I155" s="34" t="s">
        <v>457</v>
      </c>
      <c r="J155" s="34" t="s">
        <v>113</v>
      </c>
      <c r="K155" s="34" t="s">
        <v>52</v>
      </c>
      <c r="L155" s="34" t="s">
        <v>53</v>
      </c>
      <c r="M155" s="34" t="s">
        <v>53</v>
      </c>
      <c r="N155" s="35" t="s">
        <v>54</v>
      </c>
      <c r="O155" s="36" t="s">
        <v>55</v>
      </c>
      <c r="P155" s="32" t="s">
        <v>506</v>
      </c>
      <c r="Q155" s="30" t="s">
        <v>507</v>
      </c>
      <c r="R155" s="37">
        <v>35979</v>
      </c>
      <c r="S155" s="38">
        <v>179</v>
      </c>
      <c r="T155" s="39">
        <v>6440241</v>
      </c>
      <c r="U155" s="40" t="s">
        <v>74</v>
      </c>
      <c r="V155" s="41">
        <v>1</v>
      </c>
      <c r="W155" s="42">
        <v>3</v>
      </c>
      <c r="X155" s="43">
        <v>107937</v>
      </c>
      <c r="Y155" s="44" t="s">
        <v>508</v>
      </c>
      <c r="Z155" s="291" t="s">
        <v>476</v>
      </c>
      <c r="AA155" s="45">
        <v>0</v>
      </c>
      <c r="AB155" s="46" t="s">
        <v>488</v>
      </c>
      <c r="AC155" s="45">
        <f>ROUND(Tabla1[[#This Row],[VALOR  DE LA GLOSA INICIAL]]-Tabla1[[#This Row],[Valor soportado por la Subred]],0)</f>
        <v>107937</v>
      </c>
      <c r="AD155" s="46"/>
      <c r="AE155" s="46"/>
      <c r="AF155" s="45">
        <f>ROUND(Tabla1[[#This Row],[VALOR GLOSA DEFINITIVA]]-Tabla1[[#This Row],[VALOR LEVANTADO EN LIQUIDACION]],0)</f>
        <v>107937</v>
      </c>
      <c r="AG155" s="46"/>
    </row>
    <row r="156" spans="2:34" ht="99.95" customHeight="1">
      <c r="B156" s="30" t="s">
        <v>45</v>
      </c>
      <c r="C156" s="31">
        <v>1</v>
      </c>
      <c r="D156" s="30" t="s">
        <v>93</v>
      </c>
      <c r="E156" s="30" t="s">
        <v>94</v>
      </c>
      <c r="F156" s="32" t="s">
        <v>509</v>
      </c>
      <c r="G156" s="33">
        <v>2026</v>
      </c>
      <c r="H156" s="34" t="s">
        <v>510</v>
      </c>
      <c r="I156" s="34" t="s">
        <v>97</v>
      </c>
      <c r="J156" s="34" t="s">
        <v>98</v>
      </c>
      <c r="K156" s="34" t="s">
        <v>511</v>
      </c>
      <c r="L156" s="34" t="s">
        <v>99</v>
      </c>
      <c r="M156" s="34" t="s">
        <v>100</v>
      </c>
      <c r="N156" s="35" t="s">
        <v>101</v>
      </c>
      <c r="O156" s="36" t="s">
        <v>55</v>
      </c>
      <c r="P156" s="32" t="s">
        <v>512</v>
      </c>
      <c r="Q156" s="30" t="s">
        <v>513</v>
      </c>
      <c r="R156" s="37">
        <v>30277568</v>
      </c>
      <c r="S156" s="38">
        <v>1</v>
      </c>
      <c r="T156" s="39">
        <v>30277568</v>
      </c>
      <c r="U156" s="40" t="s">
        <v>514</v>
      </c>
      <c r="V156" s="41">
        <v>0.05</v>
      </c>
      <c r="W156" s="42">
        <v>1</v>
      </c>
      <c r="X156" s="43">
        <v>1513878</v>
      </c>
      <c r="Y156" s="44" t="s">
        <v>515</v>
      </c>
      <c r="Z156" s="291" t="s">
        <v>516</v>
      </c>
      <c r="AA156" s="45">
        <v>1513878</v>
      </c>
      <c r="AB156" s="46" t="s">
        <v>517</v>
      </c>
      <c r="AC156" s="45">
        <f>ROUND(Tabla1[[#This Row],[VALOR  DE LA GLOSA INICIAL]]-Tabla1[[#This Row],[Valor soportado por la Subred]],0)</f>
        <v>0</v>
      </c>
      <c r="AD156" s="46"/>
      <c r="AE156" s="46"/>
      <c r="AF156" s="45">
        <f>ROUND(Tabla1[[#This Row],[VALOR GLOSA DEFINITIVA]]-Tabla1[[#This Row],[VALOR LEVANTADO EN LIQUIDACION]],0)</f>
        <v>0</v>
      </c>
      <c r="AG156" s="46"/>
    </row>
    <row r="157" spans="2:34" ht="99.95" customHeight="1">
      <c r="B157" s="30" t="s">
        <v>45</v>
      </c>
      <c r="C157" s="31">
        <v>1</v>
      </c>
      <c r="D157" s="30" t="s">
        <v>93</v>
      </c>
      <c r="E157" s="30" t="s">
        <v>94</v>
      </c>
      <c r="F157" s="32" t="s">
        <v>509</v>
      </c>
      <c r="G157" s="48">
        <v>2026</v>
      </c>
      <c r="H157" s="34" t="s">
        <v>510</v>
      </c>
      <c r="I157" s="34" t="s">
        <v>97</v>
      </c>
      <c r="J157" s="34" t="s">
        <v>98</v>
      </c>
      <c r="K157" s="34" t="s">
        <v>511</v>
      </c>
      <c r="L157" s="34" t="s">
        <v>99</v>
      </c>
      <c r="M157" s="34" t="s">
        <v>100</v>
      </c>
      <c r="N157" s="35" t="s">
        <v>101</v>
      </c>
      <c r="O157" s="36" t="s">
        <v>62</v>
      </c>
      <c r="P157" s="32" t="s">
        <v>518</v>
      </c>
      <c r="Q157" s="30" t="s">
        <v>513</v>
      </c>
      <c r="R157" s="37">
        <v>30277568</v>
      </c>
      <c r="S157" s="38">
        <v>1</v>
      </c>
      <c r="T157" s="39">
        <v>30277568</v>
      </c>
      <c r="U157" s="40" t="s">
        <v>514</v>
      </c>
      <c r="V157" s="41">
        <v>0.05</v>
      </c>
      <c r="W157" s="42">
        <v>1</v>
      </c>
      <c r="X157" s="43">
        <v>1513878</v>
      </c>
      <c r="Y157" s="44" t="s">
        <v>519</v>
      </c>
      <c r="Z157" s="291" t="s">
        <v>516</v>
      </c>
      <c r="AA157" s="45">
        <v>1513878</v>
      </c>
      <c r="AB157" s="46" t="s">
        <v>517</v>
      </c>
      <c r="AC157" s="45">
        <f>ROUND(Tabla1[[#This Row],[VALOR  DE LA GLOSA INICIAL]]-Tabla1[[#This Row],[Valor soportado por la Subred]],0)</f>
        <v>0</v>
      </c>
      <c r="AD157" s="46"/>
      <c r="AE157" s="46"/>
      <c r="AF157" s="45">
        <f>ROUND(Tabla1[[#This Row],[VALOR GLOSA DEFINITIVA]]-Tabla1[[#This Row],[VALOR LEVANTADO EN LIQUIDACION]],0)</f>
        <v>0</v>
      </c>
      <c r="AG157" s="46"/>
    </row>
    <row r="158" spans="2:34" ht="99.95" customHeight="1">
      <c r="B158" s="30" t="s">
        <v>45</v>
      </c>
      <c r="C158" s="31">
        <v>188</v>
      </c>
      <c r="D158" s="30" t="s">
        <v>520</v>
      </c>
      <c r="E158" s="30" t="s">
        <v>521</v>
      </c>
      <c r="F158" s="32" t="s">
        <v>522</v>
      </c>
      <c r="G158" s="33">
        <v>2026</v>
      </c>
      <c r="H158" s="34" t="s">
        <v>523</v>
      </c>
      <c r="I158" s="34" t="s">
        <v>524</v>
      </c>
      <c r="J158" s="34" t="s">
        <v>98</v>
      </c>
      <c r="K158" s="34" t="s">
        <v>52</v>
      </c>
      <c r="L158" s="34" t="s">
        <v>99</v>
      </c>
      <c r="M158" s="34" t="s">
        <v>100</v>
      </c>
      <c r="N158" s="35" t="s">
        <v>101</v>
      </c>
      <c r="O158" s="36" t="s">
        <v>55</v>
      </c>
      <c r="P158" s="32" t="s">
        <v>525</v>
      </c>
      <c r="Q158" s="30" t="s">
        <v>526</v>
      </c>
      <c r="R158" s="37">
        <v>33280669</v>
      </c>
      <c r="S158" s="38">
        <v>0.7</v>
      </c>
      <c r="T158" s="39">
        <v>23296468.299999997</v>
      </c>
      <c r="U158" s="40" t="s">
        <v>527</v>
      </c>
      <c r="V158" s="41">
        <v>1</v>
      </c>
      <c r="W158" s="42">
        <v>3.8499999999999993E-2</v>
      </c>
      <c r="X158" s="43">
        <v>1281306</v>
      </c>
      <c r="Y158" s="44" t="s">
        <v>528</v>
      </c>
      <c r="Z158" s="291" t="s">
        <v>529</v>
      </c>
      <c r="AA158" s="45">
        <v>0</v>
      </c>
      <c r="AB158" s="46" t="s">
        <v>530</v>
      </c>
      <c r="AC158" s="45">
        <v>1281306</v>
      </c>
      <c r="AD158" s="46"/>
      <c r="AE158" s="46"/>
      <c r="AF158" s="45">
        <f>ROUND(Tabla1[[#This Row],[VALOR GLOSA DEFINITIVA]]-Tabla1[[#This Row],[VALOR LEVANTADO EN LIQUIDACION]],0)</f>
        <v>1281306</v>
      </c>
      <c r="AG158" s="46"/>
      <c r="AH158" s="81"/>
    </row>
    <row r="159" spans="2:34" ht="99.95" customHeight="1">
      <c r="B159" s="30" t="s">
        <v>45</v>
      </c>
      <c r="C159" s="31">
        <v>190</v>
      </c>
      <c r="D159" s="30" t="s">
        <v>520</v>
      </c>
      <c r="E159" s="30" t="s">
        <v>521</v>
      </c>
      <c r="F159" s="32" t="s">
        <v>531</v>
      </c>
      <c r="G159" s="48">
        <v>2026</v>
      </c>
      <c r="H159" s="34" t="s">
        <v>532</v>
      </c>
      <c r="I159" s="34" t="s">
        <v>524</v>
      </c>
      <c r="J159" s="34" t="s">
        <v>98</v>
      </c>
      <c r="K159" s="34" t="s">
        <v>52</v>
      </c>
      <c r="L159" s="34" t="s">
        <v>99</v>
      </c>
      <c r="M159" s="34" t="s">
        <v>100</v>
      </c>
      <c r="N159" s="35" t="s">
        <v>101</v>
      </c>
      <c r="O159" s="36" t="s">
        <v>55</v>
      </c>
      <c r="P159" s="32" t="s">
        <v>533</v>
      </c>
      <c r="Q159" s="30" t="s">
        <v>526</v>
      </c>
      <c r="R159" s="37">
        <v>8432352</v>
      </c>
      <c r="S159" s="38">
        <v>0.5</v>
      </c>
      <c r="T159" s="39">
        <v>4216176</v>
      </c>
      <c r="U159" s="40" t="s">
        <v>527</v>
      </c>
      <c r="V159" s="41">
        <v>1</v>
      </c>
      <c r="W159" s="42">
        <v>2.0833333333333332E-2</v>
      </c>
      <c r="X159" s="43">
        <v>175674</v>
      </c>
      <c r="Y159" s="44" t="s">
        <v>534</v>
      </c>
      <c r="Z159" s="291" t="s">
        <v>529</v>
      </c>
      <c r="AA159" s="45">
        <v>0</v>
      </c>
      <c r="AB159" s="46" t="s">
        <v>535</v>
      </c>
      <c r="AC159" s="45">
        <f>ROUND(Tabla1[[#This Row],[VALOR  DE LA GLOSA INICIAL]]-Tabla1[[#This Row],[Valor soportado por la Subred]],0)</f>
        <v>175674</v>
      </c>
      <c r="AD159" s="46"/>
      <c r="AE159" s="46"/>
      <c r="AF159" s="45">
        <f>ROUND(Tabla1[[#This Row],[VALOR GLOSA DEFINITIVA]]-Tabla1[[#This Row],[VALOR LEVANTADO EN LIQUIDACION]],0)</f>
        <v>175674</v>
      </c>
      <c r="AG159" s="46"/>
      <c r="AH159" s="81"/>
    </row>
    <row r="160" spans="2:34" ht="99.95" customHeight="1">
      <c r="B160" s="30" t="s">
        <v>45</v>
      </c>
      <c r="C160" s="31">
        <v>187</v>
      </c>
      <c r="D160" s="30" t="s">
        <v>520</v>
      </c>
      <c r="E160" s="30" t="s">
        <v>521</v>
      </c>
      <c r="F160" s="32" t="s">
        <v>536</v>
      </c>
      <c r="G160" s="33">
        <v>2026</v>
      </c>
      <c r="H160" s="34" t="s">
        <v>537</v>
      </c>
      <c r="I160" s="34" t="s">
        <v>524</v>
      </c>
      <c r="J160" s="34" t="s">
        <v>98</v>
      </c>
      <c r="K160" s="34" t="s">
        <v>52</v>
      </c>
      <c r="L160" s="34" t="s">
        <v>99</v>
      </c>
      <c r="M160" s="34" t="s">
        <v>100</v>
      </c>
      <c r="N160" s="35" t="s">
        <v>101</v>
      </c>
      <c r="O160" s="36" t="s">
        <v>62</v>
      </c>
      <c r="P160" s="32" t="s">
        <v>538</v>
      </c>
      <c r="Q160" s="30" t="s">
        <v>526</v>
      </c>
      <c r="R160" s="37">
        <v>3994272</v>
      </c>
      <c r="S160" s="38">
        <v>15</v>
      </c>
      <c r="T160" s="39">
        <v>59914080</v>
      </c>
      <c r="U160" s="40" t="s">
        <v>255</v>
      </c>
      <c r="V160" s="41">
        <v>1</v>
      </c>
      <c r="W160" s="42">
        <v>8.1116158338741078E-3</v>
      </c>
      <c r="X160" s="287">
        <v>32400</v>
      </c>
      <c r="Y160" s="44" t="s">
        <v>539</v>
      </c>
      <c r="Z160" s="291" t="s">
        <v>540</v>
      </c>
      <c r="AA160" s="45">
        <v>32400</v>
      </c>
      <c r="AB160" s="46" t="s">
        <v>541</v>
      </c>
      <c r="AC160" s="45">
        <f>ROUND(Tabla1[[#This Row],[VALOR  DE LA GLOSA INICIAL]]-Tabla1[[#This Row],[Valor soportado por la Subred]],0)</f>
        <v>0</v>
      </c>
      <c r="AD160" s="46"/>
      <c r="AE160" s="46"/>
      <c r="AF160" s="45">
        <f>ROUND(Tabla1[[#This Row],[VALOR GLOSA DEFINITIVA]]-Tabla1[[#This Row],[VALOR LEVANTADO EN LIQUIDACION]],0)</f>
        <v>0</v>
      </c>
      <c r="AG160" s="46"/>
    </row>
    <row r="161" spans="2:33" ht="99.95" customHeight="1">
      <c r="B161" s="30" t="s">
        <v>45</v>
      </c>
      <c r="C161" s="31">
        <v>188</v>
      </c>
      <c r="D161" s="30" t="s">
        <v>520</v>
      </c>
      <c r="E161" s="30" t="s">
        <v>521</v>
      </c>
      <c r="F161" s="32" t="s">
        <v>522</v>
      </c>
      <c r="G161" s="48">
        <v>2026</v>
      </c>
      <c r="H161" s="34" t="s">
        <v>523</v>
      </c>
      <c r="I161" s="34" t="s">
        <v>524</v>
      </c>
      <c r="J161" s="34" t="s">
        <v>98</v>
      </c>
      <c r="K161" s="34" t="s">
        <v>52</v>
      </c>
      <c r="L161" s="34" t="s">
        <v>99</v>
      </c>
      <c r="M161" s="34" t="s">
        <v>100</v>
      </c>
      <c r="N161" s="35" t="s">
        <v>101</v>
      </c>
      <c r="O161" s="36" t="s">
        <v>62</v>
      </c>
      <c r="P161" s="32" t="s">
        <v>542</v>
      </c>
      <c r="Q161" s="30" t="s">
        <v>526</v>
      </c>
      <c r="R161" s="37">
        <v>33280669</v>
      </c>
      <c r="S161" s="38">
        <v>0.836405967899299</v>
      </c>
      <c r="T161" s="39">
        <v>27836150.167281196</v>
      </c>
      <c r="U161" s="40" t="s">
        <v>255</v>
      </c>
      <c r="V161" s="41">
        <v>1</v>
      </c>
      <c r="W161" s="42">
        <v>8.3531974672744708E-4</v>
      </c>
      <c r="X161" s="287">
        <v>27800</v>
      </c>
      <c r="Y161" s="44" t="s">
        <v>543</v>
      </c>
      <c r="Z161" s="291" t="s">
        <v>540</v>
      </c>
      <c r="AA161" s="45">
        <v>27800</v>
      </c>
      <c r="AB161" s="46" t="s">
        <v>544</v>
      </c>
      <c r="AC161" s="45">
        <f>ROUND(Tabla1[[#This Row],[VALOR  DE LA GLOSA INICIAL]]-Tabla1[[#This Row],[Valor soportado por la Subred]],0)</f>
        <v>0</v>
      </c>
      <c r="AD161" s="46"/>
      <c r="AE161" s="46"/>
      <c r="AF161" s="45">
        <f>ROUND(Tabla1[[#This Row],[VALOR GLOSA DEFINITIVA]]-Tabla1[[#This Row],[VALOR LEVANTADO EN LIQUIDACION]],0)</f>
        <v>0</v>
      </c>
      <c r="AG161" s="46"/>
    </row>
    <row r="162" spans="2:33" ht="99.95" customHeight="1">
      <c r="B162" s="30" t="s">
        <v>45</v>
      </c>
      <c r="C162" s="31">
        <v>188</v>
      </c>
      <c r="D162" s="30" t="s">
        <v>520</v>
      </c>
      <c r="E162" s="30" t="s">
        <v>521</v>
      </c>
      <c r="F162" s="32" t="s">
        <v>522</v>
      </c>
      <c r="G162" s="33">
        <v>2026</v>
      </c>
      <c r="H162" s="34" t="s">
        <v>523</v>
      </c>
      <c r="I162" s="34" t="s">
        <v>524</v>
      </c>
      <c r="J162" s="34" t="s">
        <v>98</v>
      </c>
      <c r="K162" s="34" t="s">
        <v>52</v>
      </c>
      <c r="L162" s="34" t="s">
        <v>99</v>
      </c>
      <c r="M162" s="34" t="s">
        <v>100</v>
      </c>
      <c r="N162" s="35" t="s">
        <v>101</v>
      </c>
      <c r="O162" s="36" t="s">
        <v>62</v>
      </c>
      <c r="P162" s="32" t="s">
        <v>542</v>
      </c>
      <c r="Q162" s="30" t="s">
        <v>526</v>
      </c>
      <c r="R162" s="37">
        <v>33280669</v>
      </c>
      <c r="S162" s="38">
        <v>0.836405967899299</v>
      </c>
      <c r="T162" s="39">
        <v>27836150.167281196</v>
      </c>
      <c r="U162" s="40" t="s">
        <v>527</v>
      </c>
      <c r="V162" s="41">
        <v>1</v>
      </c>
      <c r="W162" s="42">
        <v>4.6002328234461438E-2</v>
      </c>
      <c r="X162" s="43">
        <v>1530988</v>
      </c>
      <c r="Y162" s="44" t="s">
        <v>545</v>
      </c>
      <c r="Z162" s="291" t="s">
        <v>529</v>
      </c>
      <c r="AA162" s="45">
        <v>0</v>
      </c>
      <c r="AB162" s="46" t="s">
        <v>546</v>
      </c>
      <c r="AC162" s="45">
        <f>ROUND(Tabla1[[#This Row],[VALOR  DE LA GLOSA INICIAL]]-Tabla1[[#This Row],[Valor soportado por la Subred]],0)</f>
        <v>1530988</v>
      </c>
      <c r="AD162" s="46"/>
      <c r="AE162" s="46"/>
      <c r="AF162" s="45">
        <f>ROUND(Tabla1[[#This Row],[VALOR GLOSA DEFINITIVA]]-Tabla1[[#This Row],[VALOR LEVANTADO EN LIQUIDACION]],0)</f>
        <v>1530988</v>
      </c>
      <c r="AG162" s="46"/>
    </row>
    <row r="163" spans="2:33" ht="99.95" customHeight="1">
      <c r="B163" s="30" t="s">
        <v>45</v>
      </c>
      <c r="C163" s="31">
        <v>190</v>
      </c>
      <c r="D163" s="30" t="s">
        <v>520</v>
      </c>
      <c r="E163" s="30" t="s">
        <v>521</v>
      </c>
      <c r="F163" s="32" t="s">
        <v>531</v>
      </c>
      <c r="G163" s="48">
        <v>2026</v>
      </c>
      <c r="H163" s="34" t="s">
        <v>532</v>
      </c>
      <c r="I163" s="34" t="s">
        <v>524</v>
      </c>
      <c r="J163" s="34" t="s">
        <v>98</v>
      </c>
      <c r="K163" s="34" t="s">
        <v>52</v>
      </c>
      <c r="L163" s="34" t="s">
        <v>99</v>
      </c>
      <c r="M163" s="34" t="s">
        <v>100</v>
      </c>
      <c r="N163" s="35" t="s">
        <v>101</v>
      </c>
      <c r="O163" s="36" t="s">
        <v>62</v>
      </c>
      <c r="P163" s="32" t="s">
        <v>547</v>
      </c>
      <c r="Q163" s="30" t="s">
        <v>526</v>
      </c>
      <c r="R163" s="37">
        <v>8432352</v>
      </c>
      <c r="S163" s="38">
        <v>1</v>
      </c>
      <c r="T163" s="39">
        <v>8432352</v>
      </c>
      <c r="U163" s="40" t="s">
        <v>527</v>
      </c>
      <c r="V163" s="41">
        <v>1</v>
      </c>
      <c r="W163" s="42">
        <v>4.1666666666666664E-2</v>
      </c>
      <c r="X163" s="43">
        <v>351348</v>
      </c>
      <c r="Y163" s="44" t="s">
        <v>548</v>
      </c>
      <c r="Z163" s="291" t="s">
        <v>529</v>
      </c>
      <c r="AA163" s="45">
        <v>0</v>
      </c>
      <c r="AB163" s="46" t="s">
        <v>549</v>
      </c>
      <c r="AC163" s="45">
        <f>ROUND(Tabla1[[#This Row],[VALOR  DE LA GLOSA INICIAL]]-Tabla1[[#This Row],[Valor soportado por la Subred]],0)</f>
        <v>351348</v>
      </c>
      <c r="AD163" s="46"/>
      <c r="AE163" s="46"/>
      <c r="AF163" s="45">
        <f>ROUND(Tabla1[[#This Row],[VALOR GLOSA DEFINITIVA]]-Tabla1[[#This Row],[VALOR LEVANTADO EN LIQUIDACION]],0)</f>
        <v>351348</v>
      </c>
      <c r="AG163" s="46"/>
    </row>
    <row r="164" spans="2:33" ht="99.95" customHeight="1">
      <c r="B164" s="30" t="s">
        <v>45</v>
      </c>
      <c r="C164" s="31">
        <v>174</v>
      </c>
      <c r="D164" s="30" t="s">
        <v>520</v>
      </c>
      <c r="E164" s="30" t="s">
        <v>521</v>
      </c>
      <c r="F164" s="32" t="s">
        <v>550</v>
      </c>
      <c r="G164" s="33">
        <v>2026</v>
      </c>
      <c r="H164" s="34" t="s">
        <v>551</v>
      </c>
      <c r="I164" s="34" t="s">
        <v>552</v>
      </c>
      <c r="J164" s="34" t="s">
        <v>98</v>
      </c>
      <c r="K164" s="34" t="s">
        <v>52</v>
      </c>
      <c r="L164" s="34" t="s">
        <v>99</v>
      </c>
      <c r="M164" s="34" t="s">
        <v>100</v>
      </c>
      <c r="N164" s="35" t="s">
        <v>101</v>
      </c>
      <c r="O164" s="36" t="s">
        <v>55</v>
      </c>
      <c r="P164" s="32" t="s">
        <v>553</v>
      </c>
      <c r="Q164" s="30" t="s">
        <v>554</v>
      </c>
      <c r="R164" s="37">
        <v>37920928</v>
      </c>
      <c r="S164" s="38">
        <v>1</v>
      </c>
      <c r="T164" s="39">
        <v>37920928</v>
      </c>
      <c r="U164" s="40" t="s">
        <v>527</v>
      </c>
      <c r="V164" s="41">
        <v>1</v>
      </c>
      <c r="W164" s="42">
        <v>4.4444444444444444E-3</v>
      </c>
      <c r="X164" s="43">
        <v>168537</v>
      </c>
      <c r="Y164" s="44" t="s">
        <v>555</v>
      </c>
      <c r="Z164" s="291" t="s">
        <v>556</v>
      </c>
      <c r="AA164" s="45">
        <v>0</v>
      </c>
      <c r="AB164" s="46" t="s">
        <v>557</v>
      </c>
      <c r="AC164" s="45">
        <f>ROUND(Tabla1[[#This Row],[VALOR  DE LA GLOSA INICIAL]]-Tabla1[[#This Row],[Valor soportado por la Subred]],0)</f>
        <v>168537</v>
      </c>
      <c r="AD164" s="46"/>
      <c r="AE164" s="46"/>
      <c r="AF164" s="45">
        <f>ROUND(Tabla1[[#This Row],[VALOR GLOSA DEFINITIVA]]-Tabla1[[#This Row],[VALOR LEVANTADO EN LIQUIDACION]],0)</f>
        <v>168537</v>
      </c>
      <c r="AG164" s="46"/>
    </row>
    <row r="165" spans="2:33" ht="99.95" customHeight="1">
      <c r="B165" s="30" t="s">
        <v>45</v>
      </c>
      <c r="C165" s="31">
        <v>174</v>
      </c>
      <c r="D165" s="30" t="s">
        <v>520</v>
      </c>
      <c r="E165" s="30" t="s">
        <v>521</v>
      </c>
      <c r="F165" s="32" t="s">
        <v>550</v>
      </c>
      <c r="G165" s="48">
        <v>2026</v>
      </c>
      <c r="H165" s="34" t="s">
        <v>551</v>
      </c>
      <c r="I165" s="34" t="s">
        <v>552</v>
      </c>
      <c r="J165" s="34" t="s">
        <v>98</v>
      </c>
      <c r="K165" s="34" t="s">
        <v>52</v>
      </c>
      <c r="L165" s="34" t="s">
        <v>99</v>
      </c>
      <c r="M165" s="34" t="s">
        <v>100</v>
      </c>
      <c r="N165" s="35" t="s">
        <v>101</v>
      </c>
      <c r="O165" s="36" t="s">
        <v>62</v>
      </c>
      <c r="P165" s="32" t="s">
        <v>558</v>
      </c>
      <c r="Q165" s="30" t="s">
        <v>554</v>
      </c>
      <c r="R165" s="37">
        <v>37920928</v>
      </c>
      <c r="S165" s="38">
        <v>1</v>
      </c>
      <c r="T165" s="39">
        <v>37920928</v>
      </c>
      <c r="U165" s="40" t="s">
        <v>527</v>
      </c>
      <c r="V165" s="41">
        <v>1</v>
      </c>
      <c r="W165" s="42">
        <v>2.7777777777777779E-3</v>
      </c>
      <c r="X165" s="43">
        <v>105336</v>
      </c>
      <c r="Y165" s="44" t="s">
        <v>559</v>
      </c>
      <c r="Z165" s="291" t="s">
        <v>560</v>
      </c>
      <c r="AA165" s="45">
        <v>0</v>
      </c>
      <c r="AB165" s="46" t="s">
        <v>557</v>
      </c>
      <c r="AC165" s="45">
        <f>ROUND(Tabla1[[#This Row],[VALOR  DE LA GLOSA INICIAL]]-Tabla1[[#This Row],[Valor soportado por la Subred]],0)</f>
        <v>105336</v>
      </c>
      <c r="AD165" s="46"/>
      <c r="AE165" s="46"/>
      <c r="AF165" s="45">
        <f>ROUND(Tabla1[[#This Row],[VALOR GLOSA DEFINITIVA]]-Tabla1[[#This Row],[VALOR LEVANTADO EN LIQUIDACION]],0)</f>
        <v>105336</v>
      </c>
      <c r="AG165" s="46"/>
    </row>
    <row r="166" spans="2:33" ht="99.95" customHeight="1">
      <c r="B166" s="30" t="s">
        <v>45</v>
      </c>
      <c r="C166" s="31">
        <v>222</v>
      </c>
      <c r="D166" s="30" t="s">
        <v>520</v>
      </c>
      <c r="E166" s="30" t="s">
        <v>521</v>
      </c>
      <c r="F166" s="32" t="s">
        <v>561</v>
      </c>
      <c r="G166" s="33">
        <v>2026</v>
      </c>
      <c r="H166" s="34" t="s">
        <v>562</v>
      </c>
      <c r="I166" s="34" t="s">
        <v>552</v>
      </c>
      <c r="J166" s="34" t="s">
        <v>98</v>
      </c>
      <c r="K166" s="34" t="s">
        <v>52</v>
      </c>
      <c r="L166" s="34" t="s">
        <v>99</v>
      </c>
      <c r="M166" s="34" t="s">
        <v>100</v>
      </c>
      <c r="N166" s="35" t="s">
        <v>101</v>
      </c>
      <c r="O166" s="36" t="s">
        <v>62</v>
      </c>
      <c r="P166" s="32" t="s">
        <v>563</v>
      </c>
      <c r="Q166" s="30" t="s">
        <v>564</v>
      </c>
      <c r="R166" s="37">
        <v>18590624</v>
      </c>
      <c r="S166" s="38">
        <v>1</v>
      </c>
      <c r="T166" s="39">
        <v>18590624</v>
      </c>
      <c r="U166" s="40" t="s">
        <v>255</v>
      </c>
      <c r="V166" s="41">
        <v>1</v>
      </c>
      <c r="W166" s="42">
        <v>4.9056987005922986E-3</v>
      </c>
      <c r="X166" s="287">
        <v>91200</v>
      </c>
      <c r="Y166" s="44" t="s">
        <v>565</v>
      </c>
      <c r="Z166" s="291" t="s">
        <v>566</v>
      </c>
      <c r="AA166" s="45">
        <v>91200</v>
      </c>
      <c r="AB166" s="46" t="s">
        <v>567</v>
      </c>
      <c r="AC166" s="45">
        <f>ROUND(Tabla1[[#This Row],[VALOR  DE LA GLOSA INICIAL]]-Tabla1[[#This Row],[Valor soportado por la Subred]],0)</f>
        <v>0</v>
      </c>
      <c r="AD166" s="46"/>
      <c r="AE166" s="46"/>
      <c r="AF166" s="45">
        <f>ROUND(Tabla1[[#This Row],[VALOR GLOSA DEFINITIVA]]-Tabla1[[#This Row],[VALOR LEVANTADO EN LIQUIDACION]],0)</f>
        <v>0</v>
      </c>
      <c r="AG166" s="46"/>
    </row>
    <row r="167" spans="2:33" ht="99.95" customHeight="1">
      <c r="B167" s="282" t="s">
        <v>45</v>
      </c>
      <c r="C167" s="292">
        <v>231</v>
      </c>
      <c r="D167" s="282" t="s">
        <v>568</v>
      </c>
      <c r="E167" s="282" t="s">
        <v>521</v>
      </c>
      <c r="F167" s="32" t="s">
        <v>569</v>
      </c>
      <c r="G167" s="48">
        <v>2026</v>
      </c>
      <c r="H167" s="34" t="s">
        <v>570</v>
      </c>
      <c r="I167" s="283" t="s">
        <v>570</v>
      </c>
      <c r="J167" s="34" t="s">
        <v>98</v>
      </c>
      <c r="K167" s="34" t="s">
        <v>52</v>
      </c>
      <c r="L167" s="34" t="s">
        <v>99</v>
      </c>
      <c r="M167" s="34" t="s">
        <v>100</v>
      </c>
      <c r="N167" s="284" t="s">
        <v>101</v>
      </c>
      <c r="O167" s="285" t="s">
        <v>55</v>
      </c>
      <c r="P167" s="32" t="s">
        <v>571</v>
      </c>
      <c r="Q167" s="282" t="s">
        <v>564</v>
      </c>
      <c r="R167" s="37">
        <v>25173776</v>
      </c>
      <c r="S167" s="38">
        <v>1</v>
      </c>
      <c r="T167" s="39">
        <v>25173776</v>
      </c>
      <c r="U167" s="286" t="s">
        <v>527</v>
      </c>
      <c r="V167" s="41">
        <v>1</v>
      </c>
      <c r="W167" s="42">
        <v>5.2083333333333333E-4</v>
      </c>
      <c r="X167" s="287">
        <v>13111</v>
      </c>
      <c r="Y167" s="288" t="s">
        <v>572</v>
      </c>
      <c r="Z167" s="293" t="s">
        <v>573</v>
      </c>
      <c r="AA167" s="289">
        <v>0</v>
      </c>
      <c r="AB167" s="290" t="s">
        <v>574</v>
      </c>
      <c r="AC167" s="289">
        <f>ROUND(Tabla1[[#This Row],[VALOR  DE LA GLOSA INICIAL]]-Tabla1[[#This Row],[Valor soportado por la Subred]],0)</f>
        <v>13111</v>
      </c>
      <c r="AD167" s="46"/>
      <c r="AE167" s="46"/>
      <c r="AF167" s="45">
        <f>ROUND(Tabla1[[#This Row],[VALOR GLOSA DEFINITIVA]]-Tabla1[[#This Row],[VALOR LEVANTADO EN LIQUIDACION]],0)</f>
        <v>13111</v>
      </c>
      <c r="AG167" s="290"/>
    </row>
    <row r="168" spans="2:33" ht="99.95" customHeight="1">
      <c r="B168" s="30" t="s">
        <v>45</v>
      </c>
      <c r="C168" s="31">
        <v>231</v>
      </c>
      <c r="D168" s="30" t="s">
        <v>568</v>
      </c>
      <c r="E168" s="30" t="s">
        <v>521</v>
      </c>
      <c r="F168" s="32" t="s">
        <v>569</v>
      </c>
      <c r="G168" s="33">
        <v>2026</v>
      </c>
      <c r="H168" s="34" t="s">
        <v>570</v>
      </c>
      <c r="I168" s="34" t="s">
        <v>570</v>
      </c>
      <c r="J168" s="34" t="s">
        <v>98</v>
      </c>
      <c r="K168" s="34" t="s">
        <v>52</v>
      </c>
      <c r="L168" s="34" t="s">
        <v>99</v>
      </c>
      <c r="M168" s="34" t="s">
        <v>100</v>
      </c>
      <c r="N168" s="35" t="s">
        <v>101</v>
      </c>
      <c r="O168" s="36" t="s">
        <v>55</v>
      </c>
      <c r="P168" s="32" t="s">
        <v>571</v>
      </c>
      <c r="Q168" s="30" t="s">
        <v>564</v>
      </c>
      <c r="R168" s="37">
        <v>25173776</v>
      </c>
      <c r="S168" s="38">
        <v>1</v>
      </c>
      <c r="T168" s="39">
        <v>25173776</v>
      </c>
      <c r="U168" s="40" t="s">
        <v>433</v>
      </c>
      <c r="V168" s="41">
        <v>0.03</v>
      </c>
      <c r="W168" s="42">
        <v>1</v>
      </c>
      <c r="X168" s="43">
        <v>755213</v>
      </c>
      <c r="Y168" s="44" t="s">
        <v>575</v>
      </c>
      <c r="Z168" s="291" t="s">
        <v>576</v>
      </c>
      <c r="AA168" s="45">
        <v>0</v>
      </c>
      <c r="AB168" s="46" t="s">
        <v>577</v>
      </c>
      <c r="AC168" s="45">
        <f>ROUND(Tabla1[[#This Row],[VALOR  DE LA GLOSA INICIAL]]-Tabla1[[#This Row],[Valor soportado por la Subred]],0)</f>
        <v>755213</v>
      </c>
      <c r="AD168" s="46"/>
      <c r="AE168" s="46"/>
      <c r="AF168" s="45">
        <f>ROUND(Tabla1[[#This Row],[VALOR GLOSA DEFINITIVA]]-Tabla1[[#This Row],[VALOR LEVANTADO EN LIQUIDACION]],0)</f>
        <v>755213</v>
      </c>
      <c r="AG168" s="46"/>
    </row>
    <row r="169" spans="2:33" ht="99.95" customHeight="1">
      <c r="B169" s="30" t="s">
        <v>45</v>
      </c>
      <c r="C169" s="31">
        <v>232</v>
      </c>
      <c r="D169" s="30" t="s">
        <v>568</v>
      </c>
      <c r="E169" s="30" t="s">
        <v>521</v>
      </c>
      <c r="F169" s="32" t="s">
        <v>578</v>
      </c>
      <c r="G169" s="48">
        <v>2026</v>
      </c>
      <c r="H169" s="34" t="s">
        <v>579</v>
      </c>
      <c r="I169" s="34" t="s">
        <v>579</v>
      </c>
      <c r="J169" s="34" t="s">
        <v>98</v>
      </c>
      <c r="K169" s="34" t="s">
        <v>52</v>
      </c>
      <c r="L169" s="34" t="s">
        <v>99</v>
      </c>
      <c r="M169" s="34" t="s">
        <v>580</v>
      </c>
      <c r="N169" s="35" t="s">
        <v>187</v>
      </c>
      <c r="O169" s="36" t="s">
        <v>55</v>
      </c>
      <c r="P169" s="32" t="s">
        <v>581</v>
      </c>
      <c r="Q169" s="30" t="s">
        <v>564</v>
      </c>
      <c r="R169" s="37">
        <v>5621568</v>
      </c>
      <c r="S169" s="38">
        <v>1</v>
      </c>
      <c r="T169" s="39">
        <v>5621568</v>
      </c>
      <c r="U169" s="40" t="s">
        <v>527</v>
      </c>
      <c r="V169" s="41">
        <v>1</v>
      </c>
      <c r="W169" s="42">
        <v>8.3333333333333328E-4</v>
      </c>
      <c r="X169" s="43">
        <v>4685</v>
      </c>
      <c r="Y169" s="44" t="s">
        <v>582</v>
      </c>
      <c r="Z169" s="291" t="s">
        <v>583</v>
      </c>
      <c r="AA169" s="45">
        <v>4685</v>
      </c>
      <c r="AB169" s="46" t="s">
        <v>584</v>
      </c>
      <c r="AC169" s="45">
        <f>ROUND(Tabla1[[#This Row],[VALOR  DE LA GLOSA INICIAL]]-Tabla1[[#This Row],[Valor soportado por la Subred]],0)</f>
        <v>0</v>
      </c>
      <c r="AD169" s="46"/>
      <c r="AE169" s="46"/>
      <c r="AF169" s="45">
        <f>ROUND(Tabla1[[#This Row],[VALOR GLOSA DEFINITIVA]]-Tabla1[[#This Row],[VALOR LEVANTADO EN LIQUIDACION]],0)</f>
        <v>0</v>
      </c>
      <c r="AG169" s="46"/>
    </row>
    <row r="170" spans="2:33" ht="99.95" customHeight="1">
      <c r="B170" s="30" t="s">
        <v>45</v>
      </c>
      <c r="C170" s="31">
        <v>231</v>
      </c>
      <c r="D170" s="30" t="s">
        <v>568</v>
      </c>
      <c r="E170" s="30" t="s">
        <v>521</v>
      </c>
      <c r="F170" s="32" t="s">
        <v>569</v>
      </c>
      <c r="G170" s="33">
        <v>2026</v>
      </c>
      <c r="H170" s="34" t="s">
        <v>570</v>
      </c>
      <c r="I170" s="34" t="s">
        <v>570</v>
      </c>
      <c r="J170" s="34" t="s">
        <v>98</v>
      </c>
      <c r="K170" s="34" t="s">
        <v>52</v>
      </c>
      <c r="L170" s="34" t="s">
        <v>99</v>
      </c>
      <c r="M170" s="34" t="s">
        <v>100</v>
      </c>
      <c r="N170" s="35" t="s">
        <v>101</v>
      </c>
      <c r="O170" s="36" t="s">
        <v>62</v>
      </c>
      <c r="P170" s="32" t="s">
        <v>585</v>
      </c>
      <c r="Q170" s="30" t="s">
        <v>564</v>
      </c>
      <c r="R170" s="37">
        <v>25173776</v>
      </c>
      <c r="S170" s="38">
        <v>1</v>
      </c>
      <c r="T170" s="39">
        <v>25173776</v>
      </c>
      <c r="U170" s="40" t="s">
        <v>433</v>
      </c>
      <c r="V170" s="41">
        <v>0.03</v>
      </c>
      <c r="W170" s="42">
        <v>1</v>
      </c>
      <c r="X170" s="43">
        <v>755213</v>
      </c>
      <c r="Y170" s="44" t="s">
        <v>586</v>
      </c>
      <c r="Z170" s="291" t="s">
        <v>576</v>
      </c>
      <c r="AA170" s="45">
        <v>0</v>
      </c>
      <c r="AB170" s="46" t="s">
        <v>587</v>
      </c>
      <c r="AC170" s="45">
        <f>ROUND(Tabla1[[#This Row],[VALOR  DE LA GLOSA INICIAL]]-Tabla1[[#This Row],[Valor soportado por la Subred]],0)</f>
        <v>755213</v>
      </c>
      <c r="AD170" s="46"/>
      <c r="AE170" s="46"/>
      <c r="AF170" s="45">
        <f>ROUND(Tabla1[[#This Row],[VALOR GLOSA DEFINITIVA]]-Tabla1[[#This Row],[VALOR LEVANTADO EN LIQUIDACION]],0)</f>
        <v>755213</v>
      </c>
      <c r="AG170" s="46"/>
    </row>
    <row r="171" spans="2:33" ht="99.95" customHeight="1">
      <c r="B171" s="30" t="s">
        <v>45</v>
      </c>
      <c r="C171" s="31">
        <v>215</v>
      </c>
      <c r="D171" s="30" t="s">
        <v>520</v>
      </c>
      <c r="E171" s="30" t="s">
        <v>521</v>
      </c>
      <c r="F171" s="32" t="s">
        <v>588</v>
      </c>
      <c r="G171" s="48">
        <v>2026</v>
      </c>
      <c r="H171" s="34" t="s">
        <v>589</v>
      </c>
      <c r="I171" s="34" t="s">
        <v>524</v>
      </c>
      <c r="J171" s="34" t="s">
        <v>98</v>
      </c>
      <c r="K171" s="34" t="s">
        <v>52</v>
      </c>
      <c r="L171" s="34" t="s">
        <v>590</v>
      </c>
      <c r="M171" s="34" t="s">
        <v>100</v>
      </c>
      <c r="N171" s="35" t="s">
        <v>101</v>
      </c>
      <c r="O171" s="36" t="s">
        <v>55</v>
      </c>
      <c r="P171" s="32" t="s">
        <v>591</v>
      </c>
      <c r="Q171" s="30" t="s">
        <v>592</v>
      </c>
      <c r="R171" s="37">
        <v>211452</v>
      </c>
      <c r="S171" s="38">
        <v>871</v>
      </c>
      <c r="T171" s="39">
        <v>184174692</v>
      </c>
      <c r="U171" s="40" t="s">
        <v>255</v>
      </c>
      <c r="V171" s="41">
        <v>1</v>
      </c>
      <c r="W171" s="42">
        <v>4.5769252596333896</v>
      </c>
      <c r="X171" s="287">
        <v>967800</v>
      </c>
      <c r="Y171" s="44" t="s">
        <v>593</v>
      </c>
      <c r="Z171" s="291" t="s">
        <v>566</v>
      </c>
      <c r="AA171" s="45">
        <v>0</v>
      </c>
      <c r="AB171" s="46" t="s">
        <v>594</v>
      </c>
      <c r="AC171" s="45">
        <f>ROUND(Tabla1[[#This Row],[VALOR  DE LA GLOSA INICIAL]]-Tabla1[[#This Row],[Valor soportado por la Subred]],0)</f>
        <v>967800</v>
      </c>
      <c r="AD171" s="46"/>
      <c r="AE171" s="46"/>
      <c r="AF171" s="45">
        <f>ROUND(Tabla1[[#This Row],[VALOR GLOSA DEFINITIVA]]-Tabla1[[#This Row],[VALOR LEVANTADO EN LIQUIDACION]],0)</f>
        <v>967800</v>
      </c>
      <c r="AG171" s="46"/>
    </row>
    <row r="172" spans="2:33" ht="99.95" customHeight="1">
      <c r="B172" s="30" t="s">
        <v>45</v>
      </c>
      <c r="C172" s="31">
        <v>215</v>
      </c>
      <c r="D172" s="30" t="s">
        <v>520</v>
      </c>
      <c r="E172" s="30" t="s">
        <v>521</v>
      </c>
      <c r="F172" s="32" t="s">
        <v>588</v>
      </c>
      <c r="G172" s="33">
        <v>2026</v>
      </c>
      <c r="H172" s="34" t="s">
        <v>589</v>
      </c>
      <c r="I172" s="34" t="s">
        <v>524</v>
      </c>
      <c r="J172" s="34" t="s">
        <v>98</v>
      </c>
      <c r="K172" s="34" t="s">
        <v>52</v>
      </c>
      <c r="L172" s="34" t="s">
        <v>590</v>
      </c>
      <c r="M172" s="34" t="s">
        <v>100</v>
      </c>
      <c r="N172" s="35" t="s">
        <v>101</v>
      </c>
      <c r="O172" s="36" t="s">
        <v>55</v>
      </c>
      <c r="P172" s="32" t="s">
        <v>591</v>
      </c>
      <c r="Q172" s="30" t="s">
        <v>592</v>
      </c>
      <c r="R172" s="37">
        <v>211452</v>
      </c>
      <c r="S172" s="38">
        <v>871</v>
      </c>
      <c r="T172" s="39">
        <v>184174692</v>
      </c>
      <c r="U172" s="40" t="s">
        <v>527</v>
      </c>
      <c r="V172" s="41">
        <v>1</v>
      </c>
      <c r="W172" s="42">
        <v>15</v>
      </c>
      <c r="X172" s="43">
        <v>3171780</v>
      </c>
      <c r="Y172" s="44" t="s">
        <v>595</v>
      </c>
      <c r="Z172" s="291" t="s">
        <v>596</v>
      </c>
      <c r="AA172" s="45">
        <v>0</v>
      </c>
      <c r="AB172" s="46" t="s">
        <v>597</v>
      </c>
      <c r="AC172" s="45">
        <f>ROUND(Tabla1[[#This Row],[VALOR  DE LA GLOSA INICIAL]]-Tabla1[[#This Row],[Valor soportado por la Subred]],0)</f>
        <v>3171780</v>
      </c>
      <c r="AD172" s="46"/>
      <c r="AE172" s="46"/>
      <c r="AF172" s="45">
        <f>ROUND(Tabla1[[#This Row],[VALOR GLOSA DEFINITIVA]]-Tabla1[[#This Row],[VALOR LEVANTADO EN LIQUIDACION]],0)</f>
        <v>3171780</v>
      </c>
      <c r="AG172" s="46"/>
    </row>
    <row r="173" spans="2:33" ht="99.95" customHeight="1">
      <c r="B173" s="30" t="s">
        <v>45</v>
      </c>
      <c r="C173" s="31">
        <v>213</v>
      </c>
      <c r="D173" s="30" t="s">
        <v>520</v>
      </c>
      <c r="E173" s="30" t="s">
        <v>521</v>
      </c>
      <c r="F173" s="32" t="s">
        <v>598</v>
      </c>
      <c r="G173" s="48">
        <v>2026</v>
      </c>
      <c r="H173" s="34" t="s">
        <v>599</v>
      </c>
      <c r="I173" s="34" t="s">
        <v>552</v>
      </c>
      <c r="J173" s="34" t="s">
        <v>98</v>
      </c>
      <c r="K173" s="34" t="s">
        <v>52</v>
      </c>
      <c r="L173" s="34" t="s">
        <v>99</v>
      </c>
      <c r="M173" s="34" t="s">
        <v>100</v>
      </c>
      <c r="N173" s="35" t="s">
        <v>101</v>
      </c>
      <c r="O173" s="36" t="s">
        <v>55</v>
      </c>
      <c r="P173" s="32" t="s">
        <v>600</v>
      </c>
      <c r="Q173" s="30" t="s">
        <v>592</v>
      </c>
      <c r="R173" s="37">
        <v>92953120</v>
      </c>
      <c r="S173" s="38">
        <v>0.96639660938761396</v>
      </c>
      <c r="T173" s="39">
        <v>89829580</v>
      </c>
      <c r="U173" s="40" t="s">
        <v>433</v>
      </c>
      <c r="V173" s="41">
        <v>0.03</v>
      </c>
      <c r="W173" s="42">
        <v>0.96639660938761396</v>
      </c>
      <c r="X173" s="43">
        <v>2694887</v>
      </c>
      <c r="Y173" s="44" t="s">
        <v>601</v>
      </c>
      <c r="Z173" s="291" t="s">
        <v>602</v>
      </c>
      <c r="AA173" s="45">
        <v>0</v>
      </c>
      <c r="AB173" s="46" t="s">
        <v>603</v>
      </c>
      <c r="AC173" s="45">
        <f>ROUND(Tabla1[[#This Row],[VALOR  DE LA GLOSA INICIAL]]-Tabla1[[#This Row],[Valor soportado por la Subred]],0)</f>
        <v>2694887</v>
      </c>
      <c r="AD173" s="46"/>
      <c r="AE173" s="46"/>
      <c r="AF173" s="45">
        <f>ROUND(Tabla1[[#This Row],[VALOR GLOSA DEFINITIVA]]-Tabla1[[#This Row],[VALOR LEVANTADO EN LIQUIDACION]],0)</f>
        <v>2694887</v>
      </c>
      <c r="AG173" s="46"/>
    </row>
    <row r="174" spans="2:33" ht="99.95" customHeight="1">
      <c r="B174" s="30" t="s">
        <v>45</v>
      </c>
      <c r="C174" s="31">
        <v>215</v>
      </c>
      <c r="D174" s="30" t="s">
        <v>520</v>
      </c>
      <c r="E174" s="30" t="s">
        <v>521</v>
      </c>
      <c r="F174" s="32" t="s">
        <v>588</v>
      </c>
      <c r="G174" s="33">
        <v>2026</v>
      </c>
      <c r="H174" s="34" t="s">
        <v>589</v>
      </c>
      <c r="I174" s="34" t="s">
        <v>524</v>
      </c>
      <c r="J174" s="34" t="s">
        <v>98</v>
      </c>
      <c r="K174" s="34" t="s">
        <v>52</v>
      </c>
      <c r="L174" s="34" t="s">
        <v>590</v>
      </c>
      <c r="M174" s="34" t="s">
        <v>100</v>
      </c>
      <c r="N174" s="35" t="s">
        <v>101</v>
      </c>
      <c r="O174" s="36" t="s">
        <v>62</v>
      </c>
      <c r="P174" s="32" t="s">
        <v>604</v>
      </c>
      <c r="Q174" s="30" t="s">
        <v>605</v>
      </c>
      <c r="R174" s="37">
        <v>211452</v>
      </c>
      <c r="S174" s="38">
        <v>912</v>
      </c>
      <c r="T174" s="39">
        <v>192844224</v>
      </c>
      <c r="U174" s="40" t="s">
        <v>527</v>
      </c>
      <c r="V174" s="41">
        <v>1</v>
      </c>
      <c r="W174" s="42">
        <v>8</v>
      </c>
      <c r="X174" s="43">
        <v>1691616</v>
      </c>
      <c r="Y174" s="44" t="s">
        <v>606</v>
      </c>
      <c r="Z174" s="291" t="s">
        <v>607</v>
      </c>
      <c r="AA174" s="45">
        <v>0</v>
      </c>
      <c r="AB174" s="46" t="s">
        <v>597</v>
      </c>
      <c r="AC174" s="45">
        <f>ROUND(Tabla1[[#This Row],[VALOR  DE LA GLOSA INICIAL]]-Tabla1[[#This Row],[Valor soportado por la Subred]],0)</f>
        <v>1691616</v>
      </c>
      <c r="AD174" s="46"/>
      <c r="AE174" s="46"/>
      <c r="AF174" s="45">
        <f>ROUND(Tabla1[[#This Row],[VALOR GLOSA DEFINITIVA]]-Tabla1[[#This Row],[VALOR LEVANTADO EN LIQUIDACION]],0)</f>
        <v>1691616</v>
      </c>
      <c r="AG174" s="46"/>
    </row>
    <row r="175" spans="2:33" ht="99.95" customHeight="1">
      <c r="B175" s="30" t="s">
        <v>45</v>
      </c>
      <c r="C175" s="31">
        <v>213</v>
      </c>
      <c r="D175" s="30" t="s">
        <v>520</v>
      </c>
      <c r="E175" s="30" t="s">
        <v>521</v>
      </c>
      <c r="F175" s="32" t="s">
        <v>598</v>
      </c>
      <c r="G175" s="48">
        <v>2026</v>
      </c>
      <c r="H175" s="34" t="s">
        <v>599</v>
      </c>
      <c r="I175" s="34" t="s">
        <v>552</v>
      </c>
      <c r="J175" s="34" t="s">
        <v>98</v>
      </c>
      <c r="K175" s="34" t="s">
        <v>52</v>
      </c>
      <c r="L175" s="34" t="s">
        <v>99</v>
      </c>
      <c r="M175" s="34" t="s">
        <v>100</v>
      </c>
      <c r="N175" s="35" t="s">
        <v>101</v>
      </c>
      <c r="O175" s="36" t="s">
        <v>62</v>
      </c>
      <c r="P175" s="32" t="s">
        <v>608</v>
      </c>
      <c r="Q175" s="30" t="s">
        <v>592</v>
      </c>
      <c r="R175" s="37">
        <v>92953120</v>
      </c>
      <c r="S175" s="38">
        <v>1</v>
      </c>
      <c r="T175" s="39">
        <v>92953120</v>
      </c>
      <c r="U175" s="40" t="s">
        <v>433</v>
      </c>
      <c r="V175" s="41">
        <v>0.03</v>
      </c>
      <c r="W175" s="42">
        <v>1</v>
      </c>
      <c r="X175" s="43">
        <v>2788594</v>
      </c>
      <c r="Y175" s="44" t="s">
        <v>601</v>
      </c>
      <c r="Z175" s="291" t="s">
        <v>609</v>
      </c>
      <c r="AA175" s="45">
        <v>0</v>
      </c>
      <c r="AB175" s="46" t="s">
        <v>610</v>
      </c>
      <c r="AC175" s="45">
        <f>ROUND(Tabla1[[#This Row],[VALOR  DE LA GLOSA INICIAL]]-Tabla1[[#This Row],[Valor soportado por la Subred]],0)</f>
        <v>2788594</v>
      </c>
      <c r="AD175" s="46"/>
      <c r="AE175" s="46"/>
      <c r="AF175" s="45">
        <f>ROUND(Tabla1[[#This Row],[VALOR GLOSA DEFINITIVA]]-Tabla1[[#This Row],[VALOR LEVANTADO EN LIQUIDACION]],0)</f>
        <v>2788594</v>
      </c>
      <c r="AG175" s="46"/>
    </row>
    <row r="176" spans="2:33" ht="99.95" customHeight="1">
      <c r="B176" s="30" t="s">
        <v>45</v>
      </c>
      <c r="C176" s="31">
        <v>181</v>
      </c>
      <c r="D176" s="30" t="s">
        <v>520</v>
      </c>
      <c r="E176" s="30" t="s">
        <v>521</v>
      </c>
      <c r="F176" s="32" t="s">
        <v>611</v>
      </c>
      <c r="G176" s="33">
        <v>2026</v>
      </c>
      <c r="H176" s="34" t="s">
        <v>612</v>
      </c>
      <c r="I176" s="34" t="s">
        <v>552</v>
      </c>
      <c r="J176" s="34" t="s">
        <v>98</v>
      </c>
      <c r="K176" s="34" t="s">
        <v>52</v>
      </c>
      <c r="L176" s="34" t="s">
        <v>99</v>
      </c>
      <c r="M176" s="34" t="s">
        <v>100</v>
      </c>
      <c r="N176" s="35" t="s">
        <v>101</v>
      </c>
      <c r="O176" s="36" t="s">
        <v>55</v>
      </c>
      <c r="P176" s="32" t="s">
        <v>613</v>
      </c>
      <c r="Q176" s="30" t="s">
        <v>614</v>
      </c>
      <c r="R176" s="37">
        <v>87405520</v>
      </c>
      <c r="S176" s="38">
        <v>0.99830747531734798</v>
      </c>
      <c r="T176" s="39">
        <v>87257583.99999997</v>
      </c>
      <c r="U176" s="40" t="s">
        <v>255</v>
      </c>
      <c r="V176" s="41">
        <v>1</v>
      </c>
      <c r="W176" s="42">
        <v>3.9814419043556973E-4</v>
      </c>
      <c r="X176" s="287">
        <v>34800</v>
      </c>
      <c r="Y176" s="44" t="s">
        <v>615</v>
      </c>
      <c r="Z176" s="291" t="s">
        <v>540</v>
      </c>
      <c r="AA176" s="45">
        <v>34800</v>
      </c>
      <c r="AB176" s="46" t="s">
        <v>616</v>
      </c>
      <c r="AC176" s="45">
        <f>ROUND(Tabla1[[#This Row],[VALOR  DE LA GLOSA INICIAL]]-Tabla1[[#This Row],[Valor soportado por la Subred]],0)</f>
        <v>0</v>
      </c>
      <c r="AD176" s="46"/>
      <c r="AE176" s="46"/>
      <c r="AF176" s="45">
        <f>ROUND(Tabla1[[#This Row],[VALOR GLOSA DEFINITIVA]]-Tabla1[[#This Row],[VALOR LEVANTADO EN LIQUIDACION]],0)</f>
        <v>0</v>
      </c>
      <c r="AG176" s="46"/>
    </row>
    <row r="177" spans="2:33" ht="99.95" customHeight="1">
      <c r="B177" s="30" t="s">
        <v>45</v>
      </c>
      <c r="C177" s="31">
        <v>191</v>
      </c>
      <c r="D177" s="30" t="s">
        <v>520</v>
      </c>
      <c r="E177" s="30" t="s">
        <v>521</v>
      </c>
      <c r="F177" s="32" t="s">
        <v>617</v>
      </c>
      <c r="G177" s="48">
        <v>2026</v>
      </c>
      <c r="H177" s="34" t="s">
        <v>618</v>
      </c>
      <c r="I177" s="34" t="s">
        <v>552</v>
      </c>
      <c r="J177" s="34" t="s">
        <v>98</v>
      </c>
      <c r="K177" s="34" t="s">
        <v>52</v>
      </c>
      <c r="L177" s="34" t="s">
        <v>99</v>
      </c>
      <c r="M177" s="34" t="s">
        <v>100</v>
      </c>
      <c r="N177" s="35" t="s">
        <v>101</v>
      </c>
      <c r="O177" s="36" t="s">
        <v>55</v>
      </c>
      <c r="P177" s="32" t="s">
        <v>619</v>
      </c>
      <c r="Q177" s="30" t="s">
        <v>614</v>
      </c>
      <c r="R177" s="37">
        <v>7347488</v>
      </c>
      <c r="S177" s="38">
        <v>1</v>
      </c>
      <c r="T177" s="39">
        <v>7347488</v>
      </c>
      <c r="U177" s="40" t="s">
        <v>527</v>
      </c>
      <c r="V177" s="41">
        <v>1</v>
      </c>
      <c r="W177" s="42">
        <v>1.6666666666666701E-2</v>
      </c>
      <c r="X177" s="43">
        <v>122458</v>
      </c>
      <c r="Y177" s="44" t="s">
        <v>620</v>
      </c>
      <c r="Z177" s="291" t="s">
        <v>621</v>
      </c>
      <c r="AA177" s="45">
        <v>0</v>
      </c>
      <c r="AB177" s="46" t="s">
        <v>622</v>
      </c>
      <c r="AC177" s="45">
        <f>ROUND(Tabla1[[#This Row],[VALOR  DE LA GLOSA INICIAL]]-Tabla1[[#This Row],[Valor soportado por la Subred]],0)</f>
        <v>122458</v>
      </c>
      <c r="AD177" s="46"/>
      <c r="AE177" s="46"/>
      <c r="AF177" s="45">
        <f>ROUND(Tabla1[[#This Row],[VALOR GLOSA DEFINITIVA]]-Tabla1[[#This Row],[VALOR LEVANTADO EN LIQUIDACION]],0)</f>
        <v>122458</v>
      </c>
      <c r="AG177" s="46"/>
    </row>
    <row r="178" spans="2:33" ht="99.95" customHeight="1">
      <c r="B178" s="30" t="s">
        <v>45</v>
      </c>
      <c r="C178" s="31">
        <v>182</v>
      </c>
      <c r="D178" s="30" t="s">
        <v>520</v>
      </c>
      <c r="E178" s="30" t="s">
        <v>521</v>
      </c>
      <c r="F178" s="32" t="s">
        <v>623</v>
      </c>
      <c r="G178" s="33">
        <v>2026</v>
      </c>
      <c r="H178" s="34" t="s">
        <v>624</v>
      </c>
      <c r="I178" s="34" t="s">
        <v>552</v>
      </c>
      <c r="J178" s="34" t="s">
        <v>98</v>
      </c>
      <c r="K178" s="34" t="s">
        <v>52</v>
      </c>
      <c r="L178" s="34" t="s">
        <v>99</v>
      </c>
      <c r="M178" s="34" t="s">
        <v>100</v>
      </c>
      <c r="N178" s="35" t="s">
        <v>101</v>
      </c>
      <c r="O178" s="36" t="s">
        <v>55</v>
      </c>
      <c r="P178" s="32" t="s">
        <v>625</v>
      </c>
      <c r="Q178" s="30" t="s">
        <v>614</v>
      </c>
      <c r="R178" s="37">
        <v>17288787</v>
      </c>
      <c r="S178" s="38">
        <v>1</v>
      </c>
      <c r="T178" s="39">
        <v>17288787</v>
      </c>
      <c r="U178" s="40" t="s">
        <v>527</v>
      </c>
      <c r="V178" s="41">
        <v>1</v>
      </c>
      <c r="W178" s="42">
        <v>7.0833333333333304E-3</v>
      </c>
      <c r="X178" s="43">
        <v>122462</v>
      </c>
      <c r="Y178" s="44" t="s">
        <v>626</v>
      </c>
      <c r="Z178" s="291" t="s">
        <v>627</v>
      </c>
      <c r="AA178" s="45">
        <v>0</v>
      </c>
      <c r="AB178" s="46" t="s">
        <v>622</v>
      </c>
      <c r="AC178" s="45">
        <f>ROUND(Tabla1[[#This Row],[VALOR  DE LA GLOSA INICIAL]]-Tabla1[[#This Row],[Valor soportado por la Subred]],0)</f>
        <v>122462</v>
      </c>
      <c r="AD178" s="46"/>
      <c r="AE178" s="46"/>
      <c r="AF178" s="45">
        <f>ROUND(Tabla1[[#This Row],[VALOR GLOSA DEFINITIVA]]-Tabla1[[#This Row],[VALOR LEVANTADO EN LIQUIDACION]],0)</f>
        <v>122462</v>
      </c>
      <c r="AG178" s="46"/>
    </row>
    <row r="179" spans="2:33" ht="99.95" customHeight="1">
      <c r="B179" s="30" t="s">
        <v>45</v>
      </c>
      <c r="C179" s="31">
        <v>225</v>
      </c>
      <c r="D179" s="30" t="s">
        <v>520</v>
      </c>
      <c r="E179" s="30" t="s">
        <v>521</v>
      </c>
      <c r="F179" s="32" t="s">
        <v>628</v>
      </c>
      <c r="G179" s="48">
        <v>2026</v>
      </c>
      <c r="H179" s="34" t="s">
        <v>629</v>
      </c>
      <c r="I179" s="34" t="s">
        <v>552</v>
      </c>
      <c r="J179" s="34" t="s">
        <v>98</v>
      </c>
      <c r="K179" s="34" t="s">
        <v>52</v>
      </c>
      <c r="L179" s="34" t="s">
        <v>99</v>
      </c>
      <c r="M179" s="34" t="s">
        <v>100</v>
      </c>
      <c r="N179" s="35" t="s">
        <v>101</v>
      </c>
      <c r="O179" s="36" t="s">
        <v>55</v>
      </c>
      <c r="P179" s="32" t="s">
        <v>630</v>
      </c>
      <c r="Q179" s="30" t="s">
        <v>614</v>
      </c>
      <c r="R179" s="37">
        <v>7347488</v>
      </c>
      <c r="S179" s="38">
        <v>1.5</v>
      </c>
      <c r="T179" s="39">
        <v>11021232</v>
      </c>
      <c r="U179" s="40" t="s">
        <v>527</v>
      </c>
      <c r="V179" s="41">
        <v>1</v>
      </c>
      <c r="W179" s="42">
        <v>5.0000000000000001E-3</v>
      </c>
      <c r="X179" s="43">
        <v>36737</v>
      </c>
      <c r="Y179" s="44" t="s">
        <v>631</v>
      </c>
      <c r="Z179" s="291" t="s">
        <v>632</v>
      </c>
      <c r="AA179" s="45">
        <v>36737</v>
      </c>
      <c r="AB179" s="46" t="s">
        <v>633</v>
      </c>
      <c r="AC179" s="45">
        <f>ROUND(Tabla1[[#This Row],[VALOR  DE LA GLOSA INICIAL]]-Tabla1[[#This Row],[Valor soportado por la Subred]],0)</f>
        <v>0</v>
      </c>
      <c r="AD179" s="46"/>
      <c r="AE179" s="46"/>
      <c r="AF179" s="45">
        <f>ROUND(Tabla1[[#This Row],[VALOR GLOSA DEFINITIVA]]-Tabla1[[#This Row],[VALOR LEVANTADO EN LIQUIDACION]],0)</f>
        <v>0</v>
      </c>
      <c r="AG179" s="46"/>
    </row>
    <row r="180" spans="2:33" ht="99.95" customHeight="1">
      <c r="B180" s="30" t="s">
        <v>45</v>
      </c>
      <c r="C180" s="31">
        <v>181</v>
      </c>
      <c r="D180" s="30" t="s">
        <v>520</v>
      </c>
      <c r="E180" s="30" t="s">
        <v>521</v>
      </c>
      <c r="F180" s="32" t="s">
        <v>611</v>
      </c>
      <c r="G180" s="33">
        <v>2026</v>
      </c>
      <c r="H180" s="34" t="s">
        <v>612</v>
      </c>
      <c r="I180" s="34" t="s">
        <v>552</v>
      </c>
      <c r="J180" s="34" t="s">
        <v>98</v>
      </c>
      <c r="K180" s="34" t="s">
        <v>52</v>
      </c>
      <c r="L180" s="34" t="s">
        <v>99</v>
      </c>
      <c r="M180" s="34" t="s">
        <v>100</v>
      </c>
      <c r="N180" s="35" t="s">
        <v>101</v>
      </c>
      <c r="O180" s="36" t="s">
        <v>62</v>
      </c>
      <c r="P180" s="32" t="s">
        <v>634</v>
      </c>
      <c r="Q180" s="30" t="s">
        <v>614</v>
      </c>
      <c r="R180" s="37">
        <v>87405520</v>
      </c>
      <c r="S180" s="38">
        <v>1</v>
      </c>
      <c r="T180" s="39">
        <v>87405520</v>
      </c>
      <c r="U180" s="40" t="s">
        <v>255</v>
      </c>
      <c r="V180" s="41">
        <v>1</v>
      </c>
      <c r="W180" s="42">
        <v>5.079770705557269E-4</v>
      </c>
      <c r="X180" s="287">
        <v>44400</v>
      </c>
      <c r="Y180" s="44" t="s">
        <v>635</v>
      </c>
      <c r="Z180" s="291" t="s">
        <v>540</v>
      </c>
      <c r="AA180" s="45">
        <v>44400</v>
      </c>
      <c r="AB180" s="46" t="s">
        <v>636</v>
      </c>
      <c r="AC180" s="45">
        <f>ROUND(Tabla1[[#This Row],[VALOR  DE LA GLOSA INICIAL]]-Tabla1[[#This Row],[Valor soportado por la Subred]],0)</f>
        <v>0</v>
      </c>
      <c r="AD180" s="46"/>
      <c r="AE180" s="46"/>
      <c r="AF180" s="45">
        <f>ROUND(Tabla1[[#This Row],[VALOR GLOSA DEFINITIVA]]-Tabla1[[#This Row],[VALOR LEVANTADO EN LIQUIDACION]],0)</f>
        <v>0</v>
      </c>
      <c r="AG180" s="46"/>
    </row>
    <row r="181" spans="2:33" ht="99.95" customHeight="1">
      <c r="B181" s="30" t="s">
        <v>45</v>
      </c>
      <c r="C181" s="31">
        <v>201</v>
      </c>
      <c r="D181" s="30" t="s">
        <v>520</v>
      </c>
      <c r="E181" s="30" t="s">
        <v>521</v>
      </c>
      <c r="F181" s="32" t="s">
        <v>637</v>
      </c>
      <c r="G181" s="48">
        <v>2026</v>
      </c>
      <c r="H181" s="34" t="s">
        <v>638</v>
      </c>
      <c r="I181" s="34" t="s">
        <v>524</v>
      </c>
      <c r="J181" s="34" t="s">
        <v>98</v>
      </c>
      <c r="K181" s="34" t="s">
        <v>52</v>
      </c>
      <c r="L181" s="34" t="s">
        <v>639</v>
      </c>
      <c r="M181" s="34" t="s">
        <v>100</v>
      </c>
      <c r="N181" s="35" t="s">
        <v>101</v>
      </c>
      <c r="O181" s="36" t="s">
        <v>55</v>
      </c>
      <c r="P181" s="32" t="s">
        <v>640</v>
      </c>
      <c r="Q181" s="30" t="s">
        <v>641</v>
      </c>
      <c r="R181" s="37">
        <v>152760</v>
      </c>
      <c r="S181" s="38">
        <v>111</v>
      </c>
      <c r="T181" s="39">
        <v>16956360</v>
      </c>
      <c r="U181" s="40" t="s">
        <v>255</v>
      </c>
      <c r="V181" s="41">
        <v>1</v>
      </c>
      <c r="W181" s="42">
        <v>0.74626865671641796</v>
      </c>
      <c r="X181" s="287">
        <v>114000</v>
      </c>
      <c r="Y181" s="44" t="s">
        <v>642</v>
      </c>
      <c r="Z181" s="291" t="s">
        <v>566</v>
      </c>
      <c r="AA181" s="45">
        <v>114000</v>
      </c>
      <c r="AB181" s="46" t="s">
        <v>643</v>
      </c>
      <c r="AC181" s="45">
        <f>ROUND(Tabla1[[#This Row],[VALOR  DE LA GLOSA INICIAL]]-Tabla1[[#This Row],[Valor soportado por la Subred]],0)</f>
        <v>0</v>
      </c>
      <c r="AD181" s="46"/>
      <c r="AE181" s="46"/>
      <c r="AF181" s="45">
        <f>ROUND(Tabla1[[#This Row],[VALOR GLOSA DEFINITIVA]]-Tabla1[[#This Row],[VALOR LEVANTADO EN LIQUIDACION]],0)</f>
        <v>0</v>
      </c>
      <c r="AG181" s="46"/>
    </row>
    <row r="182" spans="2:33" ht="99.95" customHeight="1">
      <c r="B182" s="30" t="s">
        <v>45</v>
      </c>
      <c r="C182" s="31">
        <v>201</v>
      </c>
      <c r="D182" s="30" t="s">
        <v>520</v>
      </c>
      <c r="E182" s="30" t="s">
        <v>521</v>
      </c>
      <c r="F182" s="32" t="s">
        <v>637</v>
      </c>
      <c r="G182" s="33">
        <v>2026</v>
      </c>
      <c r="H182" s="34" t="s">
        <v>638</v>
      </c>
      <c r="I182" s="34" t="s">
        <v>524</v>
      </c>
      <c r="J182" s="34" t="s">
        <v>98</v>
      </c>
      <c r="K182" s="34" t="s">
        <v>52</v>
      </c>
      <c r="L182" s="34" t="s">
        <v>639</v>
      </c>
      <c r="M182" s="34" t="s">
        <v>100</v>
      </c>
      <c r="N182" s="35" t="s">
        <v>101</v>
      </c>
      <c r="O182" s="36" t="s">
        <v>55</v>
      </c>
      <c r="P182" s="32" t="s">
        <v>640</v>
      </c>
      <c r="Q182" s="30" t="s">
        <v>641</v>
      </c>
      <c r="R182" s="37">
        <v>152760</v>
      </c>
      <c r="S182" s="38">
        <v>111</v>
      </c>
      <c r="T182" s="39">
        <v>16956360</v>
      </c>
      <c r="U182" s="40" t="s">
        <v>527</v>
      </c>
      <c r="V182" s="41">
        <v>1</v>
      </c>
      <c r="W182" s="42">
        <v>15</v>
      </c>
      <c r="X182" s="43">
        <v>2291400</v>
      </c>
      <c r="Y182" s="44" t="s">
        <v>644</v>
      </c>
      <c r="Z182" s="291" t="s">
        <v>645</v>
      </c>
      <c r="AA182" s="45">
        <v>0</v>
      </c>
      <c r="AB182" s="46" t="s">
        <v>646</v>
      </c>
      <c r="AC182" s="45">
        <f>ROUND(Tabla1[[#This Row],[VALOR  DE LA GLOSA INICIAL]]-Tabla1[[#This Row],[Valor soportado por la Subred]],0)</f>
        <v>2291400</v>
      </c>
      <c r="AD182" s="46"/>
      <c r="AE182" s="46"/>
      <c r="AF182" s="45">
        <f>ROUND(Tabla1[[#This Row],[VALOR GLOSA DEFINITIVA]]-Tabla1[[#This Row],[VALOR LEVANTADO EN LIQUIDACION]],0)</f>
        <v>2291400</v>
      </c>
      <c r="AG182" s="46"/>
    </row>
    <row r="183" spans="2:33" ht="99.95" customHeight="1">
      <c r="B183" s="30" t="s">
        <v>45</v>
      </c>
      <c r="C183" s="31">
        <v>201</v>
      </c>
      <c r="D183" s="30" t="s">
        <v>520</v>
      </c>
      <c r="E183" s="30" t="s">
        <v>521</v>
      </c>
      <c r="F183" s="32" t="s">
        <v>637</v>
      </c>
      <c r="G183" s="48">
        <v>2026</v>
      </c>
      <c r="H183" s="34" t="s">
        <v>638</v>
      </c>
      <c r="I183" s="34" t="s">
        <v>524</v>
      </c>
      <c r="J183" s="34" t="s">
        <v>98</v>
      </c>
      <c r="K183" s="34" t="s">
        <v>52</v>
      </c>
      <c r="L183" s="34" t="s">
        <v>639</v>
      </c>
      <c r="M183" s="34" t="s">
        <v>100</v>
      </c>
      <c r="N183" s="35" t="s">
        <v>101</v>
      </c>
      <c r="O183" s="36" t="s">
        <v>62</v>
      </c>
      <c r="P183" s="32" t="s">
        <v>647</v>
      </c>
      <c r="Q183" s="30" t="s">
        <v>641</v>
      </c>
      <c r="R183" s="37">
        <v>152760</v>
      </c>
      <c r="S183" s="38">
        <v>131</v>
      </c>
      <c r="T183" s="39">
        <v>20011560</v>
      </c>
      <c r="U183" s="40" t="s">
        <v>255</v>
      </c>
      <c r="V183" s="41">
        <v>1</v>
      </c>
      <c r="W183" s="42">
        <v>0.74626865671641796</v>
      </c>
      <c r="X183" s="287">
        <v>114000</v>
      </c>
      <c r="Y183" s="44" t="s">
        <v>642</v>
      </c>
      <c r="Z183" s="291" t="s">
        <v>566</v>
      </c>
      <c r="AA183" s="45">
        <v>114000</v>
      </c>
      <c r="AB183" s="46" t="s">
        <v>643</v>
      </c>
      <c r="AC183" s="45">
        <f>ROUND(Tabla1[[#This Row],[VALOR  DE LA GLOSA INICIAL]]-Tabla1[[#This Row],[Valor soportado por la Subred]],0)</f>
        <v>0</v>
      </c>
      <c r="AD183" s="46"/>
      <c r="AE183" s="46"/>
      <c r="AF183" s="45">
        <f>ROUND(Tabla1[[#This Row],[VALOR GLOSA DEFINITIVA]]-Tabla1[[#This Row],[VALOR LEVANTADO EN LIQUIDACION]],0)</f>
        <v>0</v>
      </c>
      <c r="AG183" s="46"/>
    </row>
    <row r="184" spans="2:33" ht="99.95" customHeight="1">
      <c r="B184" s="30" t="s">
        <v>45</v>
      </c>
      <c r="C184" s="31">
        <v>201</v>
      </c>
      <c r="D184" s="30" t="s">
        <v>520</v>
      </c>
      <c r="E184" s="30" t="s">
        <v>521</v>
      </c>
      <c r="F184" s="32" t="s">
        <v>637</v>
      </c>
      <c r="G184" s="33">
        <v>2026</v>
      </c>
      <c r="H184" s="34" t="s">
        <v>638</v>
      </c>
      <c r="I184" s="34" t="s">
        <v>524</v>
      </c>
      <c r="J184" s="34" t="s">
        <v>98</v>
      </c>
      <c r="K184" s="34" t="s">
        <v>52</v>
      </c>
      <c r="L184" s="34" t="s">
        <v>639</v>
      </c>
      <c r="M184" s="34" t="s">
        <v>100</v>
      </c>
      <c r="N184" s="35" t="s">
        <v>101</v>
      </c>
      <c r="O184" s="36" t="s">
        <v>62</v>
      </c>
      <c r="P184" s="32" t="s">
        <v>647</v>
      </c>
      <c r="Q184" s="30" t="s">
        <v>641</v>
      </c>
      <c r="R184" s="37">
        <v>152760</v>
      </c>
      <c r="S184" s="38">
        <v>131</v>
      </c>
      <c r="T184" s="39">
        <v>20011560</v>
      </c>
      <c r="U184" s="40" t="s">
        <v>527</v>
      </c>
      <c r="V184" s="41">
        <v>1</v>
      </c>
      <c r="W184" s="42">
        <v>13</v>
      </c>
      <c r="X184" s="43">
        <v>1985880</v>
      </c>
      <c r="Y184" s="44" t="s">
        <v>648</v>
      </c>
      <c r="Z184" s="291" t="s">
        <v>645</v>
      </c>
      <c r="AA184" s="45">
        <v>0</v>
      </c>
      <c r="AB184" s="46" t="s">
        <v>649</v>
      </c>
      <c r="AC184" s="45">
        <f>ROUND(Tabla1[[#This Row],[VALOR  DE LA GLOSA INICIAL]]-Tabla1[[#This Row],[Valor soportado por la Subred]],0)</f>
        <v>1985880</v>
      </c>
      <c r="AD184" s="46"/>
      <c r="AE184" s="46"/>
      <c r="AF184" s="45">
        <f>ROUND(Tabla1[[#This Row],[VALOR GLOSA DEFINITIVA]]-Tabla1[[#This Row],[VALOR LEVANTADO EN LIQUIDACION]],0)</f>
        <v>1985880</v>
      </c>
      <c r="AG184" s="46"/>
    </row>
    <row r="185" spans="2:33" ht="99.95" customHeight="1">
      <c r="B185" s="30" t="s">
        <v>45</v>
      </c>
      <c r="C185" s="31">
        <v>219</v>
      </c>
      <c r="D185" s="30" t="s">
        <v>520</v>
      </c>
      <c r="E185" s="30" t="s">
        <v>521</v>
      </c>
      <c r="F185" s="32" t="s">
        <v>650</v>
      </c>
      <c r="G185" s="48">
        <v>2026</v>
      </c>
      <c r="H185" s="34" t="s">
        <v>651</v>
      </c>
      <c r="I185" s="34" t="s">
        <v>552</v>
      </c>
      <c r="J185" s="34" t="s">
        <v>98</v>
      </c>
      <c r="K185" s="34" t="s">
        <v>52</v>
      </c>
      <c r="L185" s="34" t="s">
        <v>99</v>
      </c>
      <c r="M185" s="34" t="s">
        <v>100</v>
      </c>
      <c r="N185" s="35" t="s">
        <v>101</v>
      </c>
      <c r="O185" s="36" t="s">
        <v>55</v>
      </c>
      <c r="P185" s="32" t="s">
        <v>652</v>
      </c>
      <c r="Q185" s="30" t="s">
        <v>641</v>
      </c>
      <c r="R185" s="37">
        <v>6484528</v>
      </c>
      <c r="S185" s="38">
        <v>2</v>
      </c>
      <c r="T185" s="39">
        <v>12969056</v>
      </c>
      <c r="U185" s="40" t="s">
        <v>255</v>
      </c>
      <c r="V185" s="41">
        <v>1</v>
      </c>
      <c r="W185" s="42">
        <v>0.14841481137871601</v>
      </c>
      <c r="X185" s="287">
        <v>962400</v>
      </c>
      <c r="Y185" s="44" t="s">
        <v>653</v>
      </c>
      <c r="Z185" s="291" t="s">
        <v>654</v>
      </c>
      <c r="AA185" s="45">
        <v>26500</v>
      </c>
      <c r="AB185" s="46" t="s">
        <v>655</v>
      </c>
      <c r="AC185" s="45">
        <f>ROUND(Tabla1[[#This Row],[VALOR  DE LA GLOSA INICIAL]]-Tabla1[[#This Row],[Valor soportado por la Subred]],0)</f>
        <v>935900</v>
      </c>
      <c r="AD185" s="46"/>
      <c r="AE185" s="46"/>
      <c r="AF185" s="45">
        <f>ROUND(Tabla1[[#This Row],[VALOR GLOSA DEFINITIVA]]-Tabla1[[#This Row],[VALOR LEVANTADO EN LIQUIDACION]],0)</f>
        <v>935900</v>
      </c>
      <c r="AG185" s="46"/>
    </row>
    <row r="186" spans="2:33" ht="99.95" customHeight="1">
      <c r="B186" s="30" t="s">
        <v>45</v>
      </c>
      <c r="C186" s="31">
        <v>219</v>
      </c>
      <c r="D186" s="30" t="s">
        <v>520</v>
      </c>
      <c r="E186" s="30" t="s">
        <v>521</v>
      </c>
      <c r="F186" s="32" t="s">
        <v>650</v>
      </c>
      <c r="G186" s="33">
        <v>2026</v>
      </c>
      <c r="H186" s="34" t="s">
        <v>651</v>
      </c>
      <c r="I186" s="34" t="s">
        <v>552</v>
      </c>
      <c r="J186" s="34" t="s">
        <v>98</v>
      </c>
      <c r="K186" s="34" t="s">
        <v>52</v>
      </c>
      <c r="L186" s="34" t="s">
        <v>99</v>
      </c>
      <c r="M186" s="34" t="s">
        <v>100</v>
      </c>
      <c r="N186" s="35" t="s">
        <v>101</v>
      </c>
      <c r="O186" s="36" t="s">
        <v>62</v>
      </c>
      <c r="P186" s="32" t="s">
        <v>656</v>
      </c>
      <c r="Q186" s="30" t="s">
        <v>641</v>
      </c>
      <c r="R186" s="37">
        <v>6484528</v>
      </c>
      <c r="S186" s="38">
        <v>3</v>
      </c>
      <c r="T186" s="39">
        <v>19453584</v>
      </c>
      <c r="U186" s="40" t="s">
        <v>255</v>
      </c>
      <c r="V186" s="41">
        <v>1</v>
      </c>
      <c r="W186" s="42">
        <v>1.2953911217593601E-3</v>
      </c>
      <c r="X186" s="287">
        <v>8400</v>
      </c>
      <c r="Y186" s="44" t="s">
        <v>657</v>
      </c>
      <c r="Z186" s="291" t="s">
        <v>566</v>
      </c>
      <c r="AA186" s="45">
        <v>0</v>
      </c>
      <c r="AB186" s="46" t="s">
        <v>658</v>
      </c>
      <c r="AC186" s="45">
        <f>ROUND(Tabla1[[#This Row],[VALOR  DE LA GLOSA INICIAL]]-Tabla1[[#This Row],[Valor soportado por la Subred]],0)</f>
        <v>8400</v>
      </c>
      <c r="AD186" s="46"/>
      <c r="AE186" s="46"/>
      <c r="AF186" s="45">
        <f>ROUND(Tabla1[[#This Row],[VALOR GLOSA DEFINITIVA]]-Tabla1[[#This Row],[VALOR LEVANTADO EN LIQUIDACION]],0)</f>
        <v>8400</v>
      </c>
      <c r="AG186" s="46"/>
    </row>
    <row r="187" spans="2:33" ht="99.95" customHeight="1">
      <c r="B187" s="30" t="s">
        <v>45</v>
      </c>
      <c r="C187" s="31">
        <v>202</v>
      </c>
      <c r="D187" s="30" t="s">
        <v>520</v>
      </c>
      <c r="E187" s="30" t="s">
        <v>521</v>
      </c>
      <c r="F187" s="32" t="s">
        <v>659</v>
      </c>
      <c r="G187" s="48">
        <v>2026</v>
      </c>
      <c r="H187" s="34" t="s">
        <v>660</v>
      </c>
      <c r="I187" s="34" t="s">
        <v>552</v>
      </c>
      <c r="J187" s="34" t="s">
        <v>98</v>
      </c>
      <c r="K187" s="34" t="s">
        <v>52</v>
      </c>
      <c r="L187" s="34" t="s">
        <v>99</v>
      </c>
      <c r="M187" s="34" t="s">
        <v>100</v>
      </c>
      <c r="N187" s="35" t="s">
        <v>101</v>
      </c>
      <c r="O187" s="36" t="s">
        <v>55</v>
      </c>
      <c r="P187" s="32" t="s">
        <v>661</v>
      </c>
      <c r="Q187" s="30" t="s">
        <v>662</v>
      </c>
      <c r="R187" s="37">
        <v>41150864</v>
      </c>
      <c r="S187" s="38">
        <v>0.5</v>
      </c>
      <c r="T187" s="39">
        <v>20575432</v>
      </c>
      <c r="U187" s="40" t="s">
        <v>433</v>
      </c>
      <c r="V187" s="41">
        <v>0.03</v>
      </c>
      <c r="W187" s="42">
        <v>0.5</v>
      </c>
      <c r="X187" s="43">
        <v>617263</v>
      </c>
      <c r="Y187" s="44" t="s">
        <v>663</v>
      </c>
      <c r="Z187" s="291" t="s">
        <v>664</v>
      </c>
      <c r="AA187" s="45">
        <v>0</v>
      </c>
      <c r="AB187" s="46" t="s">
        <v>665</v>
      </c>
      <c r="AC187" s="45">
        <f>ROUND(Tabla1[[#This Row],[VALOR  DE LA GLOSA INICIAL]]-Tabla1[[#This Row],[Valor soportado por la Subred]],0)</f>
        <v>617263</v>
      </c>
      <c r="AD187" s="46"/>
      <c r="AE187" s="46"/>
      <c r="AF187" s="45">
        <f>ROUND(Tabla1[[#This Row],[VALOR GLOSA DEFINITIVA]]-Tabla1[[#This Row],[VALOR LEVANTADO EN LIQUIDACION]],0)</f>
        <v>617263</v>
      </c>
      <c r="AG187" s="46"/>
    </row>
    <row r="188" spans="2:33" ht="99.95" customHeight="1">
      <c r="B188" s="30" t="s">
        <v>45</v>
      </c>
      <c r="C188" s="31">
        <v>202</v>
      </c>
      <c r="D188" s="30" t="s">
        <v>520</v>
      </c>
      <c r="E188" s="30" t="s">
        <v>521</v>
      </c>
      <c r="F188" s="32" t="s">
        <v>659</v>
      </c>
      <c r="G188" s="33">
        <v>2026</v>
      </c>
      <c r="H188" s="34" t="s">
        <v>660</v>
      </c>
      <c r="I188" s="34" t="s">
        <v>552</v>
      </c>
      <c r="J188" s="34" t="s">
        <v>98</v>
      </c>
      <c r="K188" s="34" t="s">
        <v>52</v>
      </c>
      <c r="L188" s="34" t="s">
        <v>99</v>
      </c>
      <c r="M188" s="34" t="s">
        <v>100</v>
      </c>
      <c r="N188" s="35" t="s">
        <v>101</v>
      </c>
      <c r="O188" s="36" t="s">
        <v>62</v>
      </c>
      <c r="P188" s="32" t="s">
        <v>666</v>
      </c>
      <c r="Q188" s="30" t="s">
        <v>662</v>
      </c>
      <c r="R188" s="37">
        <v>41150864</v>
      </c>
      <c r="S188" s="38">
        <v>1</v>
      </c>
      <c r="T188" s="39">
        <v>41150864</v>
      </c>
      <c r="U188" s="40" t="s">
        <v>433</v>
      </c>
      <c r="V188" s="41">
        <v>0.03</v>
      </c>
      <c r="W188" s="42">
        <v>1</v>
      </c>
      <c r="X188" s="43">
        <v>1234526</v>
      </c>
      <c r="Y188" s="44" t="s">
        <v>663</v>
      </c>
      <c r="Z188" s="291" t="s">
        <v>664</v>
      </c>
      <c r="AA188" s="45">
        <v>0</v>
      </c>
      <c r="AB188" s="46" t="s">
        <v>667</v>
      </c>
      <c r="AC188" s="45">
        <f>ROUND(Tabla1[[#This Row],[VALOR  DE LA GLOSA INICIAL]]-Tabla1[[#This Row],[Valor soportado por la Subred]],0)</f>
        <v>1234526</v>
      </c>
      <c r="AD188" s="46"/>
      <c r="AE188" s="46"/>
      <c r="AF188" s="45">
        <f>ROUND(Tabla1[[#This Row],[VALOR GLOSA DEFINITIVA]]-Tabla1[[#This Row],[VALOR LEVANTADO EN LIQUIDACION]],0)</f>
        <v>1234526</v>
      </c>
      <c r="AG188" s="46"/>
    </row>
    <row r="189" spans="2:33" ht="99.95" customHeight="1">
      <c r="B189" s="30" t="s">
        <v>45</v>
      </c>
      <c r="C189" s="31">
        <v>205</v>
      </c>
      <c r="D189" s="30" t="s">
        <v>520</v>
      </c>
      <c r="E189" s="30" t="s">
        <v>521</v>
      </c>
      <c r="F189" s="32" t="s">
        <v>668</v>
      </c>
      <c r="G189" s="48">
        <v>2026</v>
      </c>
      <c r="H189" s="34" t="s">
        <v>669</v>
      </c>
      <c r="I189" s="34" t="s">
        <v>552</v>
      </c>
      <c r="J189" s="34" t="s">
        <v>98</v>
      </c>
      <c r="K189" s="34" t="s">
        <v>52</v>
      </c>
      <c r="L189" s="34" t="s">
        <v>99</v>
      </c>
      <c r="M189" s="34" t="s">
        <v>100</v>
      </c>
      <c r="N189" s="35" t="s">
        <v>101</v>
      </c>
      <c r="O189" s="36" t="s">
        <v>55</v>
      </c>
      <c r="P189" s="32" t="s">
        <v>670</v>
      </c>
      <c r="Q189" s="30" t="s">
        <v>662</v>
      </c>
      <c r="R189" s="37">
        <v>11243136</v>
      </c>
      <c r="S189" s="38">
        <v>0.5</v>
      </c>
      <c r="T189" s="39">
        <v>5621568</v>
      </c>
      <c r="U189" s="40" t="s">
        <v>527</v>
      </c>
      <c r="V189" s="41">
        <v>1</v>
      </c>
      <c r="W189" s="42">
        <v>0.05</v>
      </c>
      <c r="X189" s="43">
        <v>562157</v>
      </c>
      <c r="Y189" s="44" t="s">
        <v>671</v>
      </c>
      <c r="Z189" s="291" t="s">
        <v>672</v>
      </c>
      <c r="AA189" s="45">
        <v>0</v>
      </c>
      <c r="AB189" s="46" t="s">
        <v>673</v>
      </c>
      <c r="AC189" s="45">
        <f>ROUND(Tabla1[[#This Row],[VALOR  DE LA GLOSA INICIAL]]-Tabla1[[#This Row],[Valor soportado por la Subred]],0)</f>
        <v>562157</v>
      </c>
      <c r="AD189" s="46"/>
      <c r="AE189" s="46"/>
      <c r="AF189" s="45">
        <f>ROUND(Tabla1[[#This Row],[VALOR GLOSA DEFINITIVA]]-Tabla1[[#This Row],[VALOR LEVANTADO EN LIQUIDACION]],0)</f>
        <v>562157</v>
      </c>
      <c r="AG189" s="46"/>
    </row>
    <row r="190" spans="2:33" ht="99.95" customHeight="1">
      <c r="B190" s="30" t="s">
        <v>45</v>
      </c>
      <c r="C190" s="31">
        <v>205</v>
      </c>
      <c r="D190" s="30" t="s">
        <v>520</v>
      </c>
      <c r="E190" s="30" t="s">
        <v>521</v>
      </c>
      <c r="F190" s="32" t="s">
        <v>668</v>
      </c>
      <c r="G190" s="33">
        <v>2026</v>
      </c>
      <c r="H190" s="34" t="s">
        <v>669</v>
      </c>
      <c r="I190" s="34" t="s">
        <v>552</v>
      </c>
      <c r="J190" s="34" t="s">
        <v>98</v>
      </c>
      <c r="K190" s="34" t="s">
        <v>52</v>
      </c>
      <c r="L190" s="34" t="s">
        <v>99</v>
      </c>
      <c r="M190" s="34" t="s">
        <v>100</v>
      </c>
      <c r="N190" s="35" t="s">
        <v>101</v>
      </c>
      <c r="O190" s="36" t="s">
        <v>62</v>
      </c>
      <c r="P190" s="32" t="s">
        <v>674</v>
      </c>
      <c r="Q190" s="30" t="s">
        <v>662</v>
      </c>
      <c r="R190" s="37">
        <v>11243136</v>
      </c>
      <c r="S190" s="38">
        <v>1</v>
      </c>
      <c r="T190" s="39">
        <v>11243136</v>
      </c>
      <c r="U190" s="40" t="s">
        <v>433</v>
      </c>
      <c r="V190" s="41">
        <v>0.03</v>
      </c>
      <c r="W190" s="42">
        <v>1</v>
      </c>
      <c r="X190" s="43">
        <v>337294</v>
      </c>
      <c r="Y190" s="44" t="s">
        <v>675</v>
      </c>
      <c r="Z190" s="291" t="s">
        <v>676</v>
      </c>
      <c r="AA190" s="45">
        <v>0</v>
      </c>
      <c r="AB190" s="46" t="s">
        <v>677</v>
      </c>
      <c r="AC190" s="45">
        <f>ROUND(Tabla1[[#This Row],[VALOR  DE LA GLOSA INICIAL]]-Tabla1[[#This Row],[Valor soportado por la Subred]],0)</f>
        <v>337294</v>
      </c>
      <c r="AD190" s="46"/>
      <c r="AE190" s="46"/>
      <c r="AF190" s="45">
        <f>ROUND(Tabla1[[#This Row],[VALOR GLOSA DEFINITIVA]]-Tabla1[[#This Row],[VALOR LEVANTADO EN LIQUIDACION]],0)</f>
        <v>337294</v>
      </c>
      <c r="AG190" s="46"/>
    </row>
    <row r="191" spans="2:33" ht="99.95" customHeight="1">
      <c r="B191" s="30" t="s">
        <v>45</v>
      </c>
      <c r="C191" s="31">
        <v>205</v>
      </c>
      <c r="D191" s="30" t="s">
        <v>520</v>
      </c>
      <c r="E191" s="30" t="s">
        <v>521</v>
      </c>
      <c r="F191" s="32" t="s">
        <v>668</v>
      </c>
      <c r="G191" s="48">
        <v>2026</v>
      </c>
      <c r="H191" s="34" t="s">
        <v>669</v>
      </c>
      <c r="I191" s="34" t="s">
        <v>552</v>
      </c>
      <c r="J191" s="34" t="s">
        <v>98</v>
      </c>
      <c r="K191" s="34" t="s">
        <v>52</v>
      </c>
      <c r="L191" s="34" t="s">
        <v>99</v>
      </c>
      <c r="M191" s="34" t="s">
        <v>100</v>
      </c>
      <c r="N191" s="35" t="s">
        <v>101</v>
      </c>
      <c r="O191" s="36" t="s">
        <v>55</v>
      </c>
      <c r="P191" s="32" t="s">
        <v>670</v>
      </c>
      <c r="Q191" s="30" t="s">
        <v>662</v>
      </c>
      <c r="R191" s="37">
        <v>11243136</v>
      </c>
      <c r="S191" s="38">
        <v>0.5</v>
      </c>
      <c r="T191" s="39">
        <v>5621568</v>
      </c>
      <c r="U191" s="40" t="s">
        <v>433</v>
      </c>
      <c r="V191" s="41">
        <v>0.03</v>
      </c>
      <c r="W191" s="42">
        <v>0.5</v>
      </c>
      <c r="X191" s="43">
        <v>168647</v>
      </c>
      <c r="Y191" s="44" t="s">
        <v>675</v>
      </c>
      <c r="Z191" s="291" t="s">
        <v>676</v>
      </c>
      <c r="AA191" s="45">
        <v>0</v>
      </c>
      <c r="AB191" s="46" t="s">
        <v>678</v>
      </c>
      <c r="AC191" s="45">
        <f>ROUND(Tabla1[[#This Row],[VALOR  DE LA GLOSA INICIAL]]-Tabla1[[#This Row],[Valor soportado por la Subred]],0)</f>
        <v>168647</v>
      </c>
      <c r="AD191" s="46"/>
      <c r="AE191" s="46"/>
      <c r="AF191" s="45">
        <f>ROUND(Tabla1[[#This Row],[VALOR GLOSA DEFINITIVA]]-Tabla1[[#This Row],[VALOR LEVANTADO EN LIQUIDACION]],0)</f>
        <v>168647</v>
      </c>
      <c r="AG191" s="46"/>
    </row>
    <row r="192" spans="2:33" ht="99.95" customHeight="1">
      <c r="B192" s="30" t="s">
        <v>45</v>
      </c>
      <c r="C192" s="31">
        <v>202</v>
      </c>
      <c r="D192" s="30" t="s">
        <v>520</v>
      </c>
      <c r="E192" s="30" t="s">
        <v>521</v>
      </c>
      <c r="F192" s="32" t="s">
        <v>659</v>
      </c>
      <c r="G192" s="33">
        <v>2026</v>
      </c>
      <c r="H192" s="34" t="s">
        <v>660</v>
      </c>
      <c r="I192" s="34" t="s">
        <v>552</v>
      </c>
      <c r="J192" s="34" t="s">
        <v>98</v>
      </c>
      <c r="K192" s="34" t="s">
        <v>52</v>
      </c>
      <c r="L192" s="34" t="s">
        <v>99</v>
      </c>
      <c r="M192" s="34" t="s">
        <v>100</v>
      </c>
      <c r="N192" s="35" t="s">
        <v>101</v>
      </c>
      <c r="O192" s="36" t="s">
        <v>62</v>
      </c>
      <c r="P192" s="32" t="s">
        <v>666</v>
      </c>
      <c r="Q192" s="30" t="s">
        <v>662</v>
      </c>
      <c r="R192" s="37">
        <v>41150864</v>
      </c>
      <c r="S192" s="38">
        <v>1</v>
      </c>
      <c r="T192" s="39">
        <v>41150864</v>
      </c>
      <c r="U192" s="40" t="s">
        <v>255</v>
      </c>
      <c r="V192" s="41">
        <v>1</v>
      </c>
      <c r="W192" s="42">
        <v>2.676979030136524E-2</v>
      </c>
      <c r="X192" s="287">
        <v>1101600</v>
      </c>
      <c r="Y192" s="44" t="s">
        <v>679</v>
      </c>
      <c r="Z192" s="291" t="s">
        <v>654</v>
      </c>
      <c r="AA192" s="45">
        <v>1101600</v>
      </c>
      <c r="AB192" s="46" t="s">
        <v>680</v>
      </c>
      <c r="AC192" s="45">
        <f>ROUND(Tabla1[[#This Row],[VALOR  DE LA GLOSA INICIAL]]-Tabla1[[#This Row],[Valor soportado por la Subred]],0)</f>
        <v>0</v>
      </c>
      <c r="AD192" s="46"/>
      <c r="AE192" s="46"/>
      <c r="AF192" s="45">
        <f>ROUND(Tabla1[[#This Row],[VALOR GLOSA DEFINITIVA]]-Tabla1[[#This Row],[VALOR LEVANTADO EN LIQUIDACION]],0)</f>
        <v>0</v>
      </c>
      <c r="AG192" s="46"/>
    </row>
    <row r="193" spans="2:34" ht="99.95" customHeight="1">
      <c r="B193" s="30" t="s">
        <v>45</v>
      </c>
      <c r="C193" s="31">
        <v>195</v>
      </c>
      <c r="D193" s="30" t="s">
        <v>520</v>
      </c>
      <c r="E193" s="30" t="s">
        <v>521</v>
      </c>
      <c r="F193" s="32" t="s">
        <v>681</v>
      </c>
      <c r="G193" s="48">
        <v>2026</v>
      </c>
      <c r="H193" s="34" t="s">
        <v>682</v>
      </c>
      <c r="I193" s="34" t="s">
        <v>552</v>
      </c>
      <c r="J193" s="34" t="s">
        <v>98</v>
      </c>
      <c r="K193" s="34" t="s">
        <v>52</v>
      </c>
      <c r="L193" s="34" t="s">
        <v>99</v>
      </c>
      <c r="M193" s="34" t="s">
        <v>100</v>
      </c>
      <c r="N193" s="35" t="s">
        <v>101</v>
      </c>
      <c r="O193" s="36" t="s">
        <v>55</v>
      </c>
      <c r="P193" s="32" t="s">
        <v>683</v>
      </c>
      <c r="Q193" s="30" t="s">
        <v>684</v>
      </c>
      <c r="R193" s="37">
        <v>125967504</v>
      </c>
      <c r="S193" s="38">
        <v>0.82140212923485401</v>
      </c>
      <c r="T193" s="39">
        <v>103469975.99999999</v>
      </c>
      <c r="U193" s="40" t="s">
        <v>433</v>
      </c>
      <c r="V193" s="41">
        <v>0.03</v>
      </c>
      <c r="W193" s="42">
        <v>0.82140212923485401</v>
      </c>
      <c r="X193" s="43">
        <v>3104099</v>
      </c>
      <c r="Y193" s="44" t="s">
        <v>685</v>
      </c>
      <c r="Z193" s="291" t="s">
        <v>664</v>
      </c>
      <c r="AA193" s="45">
        <v>0</v>
      </c>
      <c r="AB193" s="46" t="s">
        <v>686</v>
      </c>
      <c r="AC193" s="45">
        <f>ROUND(Tabla1[[#This Row],[VALOR  DE LA GLOSA INICIAL]]-Tabla1[[#This Row],[Valor soportado por la Subred]],0)</f>
        <v>3104099</v>
      </c>
      <c r="AD193" s="46"/>
      <c r="AE193" s="46"/>
      <c r="AF193" s="45">
        <f>ROUND(Tabla1[[#This Row],[VALOR GLOSA DEFINITIVA]]-Tabla1[[#This Row],[VALOR LEVANTADO EN LIQUIDACION]],0)</f>
        <v>3104099</v>
      </c>
      <c r="AG193" s="46"/>
    </row>
    <row r="194" spans="2:34" ht="99.95" customHeight="1">
      <c r="B194" s="30" t="s">
        <v>45</v>
      </c>
      <c r="C194" s="31">
        <v>195</v>
      </c>
      <c r="D194" s="30" t="s">
        <v>520</v>
      </c>
      <c r="E194" s="30" t="s">
        <v>521</v>
      </c>
      <c r="F194" s="32" t="s">
        <v>681</v>
      </c>
      <c r="G194" s="33">
        <v>2026</v>
      </c>
      <c r="H194" s="34" t="s">
        <v>682</v>
      </c>
      <c r="I194" s="34" t="s">
        <v>552</v>
      </c>
      <c r="J194" s="34" t="s">
        <v>98</v>
      </c>
      <c r="K194" s="34" t="s">
        <v>52</v>
      </c>
      <c r="L194" s="34" t="s">
        <v>99</v>
      </c>
      <c r="M194" s="34" t="s">
        <v>100</v>
      </c>
      <c r="N194" s="35" t="s">
        <v>101</v>
      </c>
      <c r="O194" s="36" t="s">
        <v>62</v>
      </c>
      <c r="P194" s="32" t="s">
        <v>687</v>
      </c>
      <c r="Q194" s="30" t="s">
        <v>684</v>
      </c>
      <c r="R194" s="37">
        <v>125967504</v>
      </c>
      <c r="S194" s="38">
        <v>0.88082412111618902</v>
      </c>
      <c r="T194" s="39">
        <v>110955216.00000003</v>
      </c>
      <c r="U194" s="40" t="s">
        <v>433</v>
      </c>
      <c r="V194" s="41">
        <v>0.03</v>
      </c>
      <c r="W194" s="42">
        <v>0.88082412111618902</v>
      </c>
      <c r="X194" s="43">
        <v>3328656</v>
      </c>
      <c r="Y194" s="44" t="s">
        <v>688</v>
      </c>
      <c r="Z194" s="291" t="s">
        <v>664</v>
      </c>
      <c r="AA194" s="45">
        <v>0</v>
      </c>
      <c r="AB194" s="46" t="s">
        <v>686</v>
      </c>
      <c r="AC194" s="45">
        <f>ROUND(Tabla1[[#This Row],[VALOR  DE LA GLOSA INICIAL]]-Tabla1[[#This Row],[Valor soportado por la Subred]],0)</f>
        <v>3328656</v>
      </c>
      <c r="AD194" s="46"/>
      <c r="AE194" s="46"/>
      <c r="AF194" s="45">
        <f>ROUND(Tabla1[[#This Row],[VALOR GLOSA DEFINITIVA]]-Tabla1[[#This Row],[VALOR LEVANTADO EN LIQUIDACION]],0)</f>
        <v>3328656</v>
      </c>
      <c r="AG194" s="46"/>
      <c r="AH194" s="81" t="s">
        <v>689</v>
      </c>
    </row>
    <row r="195" spans="2:34" ht="99.95" customHeight="1">
      <c r="B195" s="30" t="s">
        <v>45</v>
      </c>
      <c r="C195" s="31">
        <v>7</v>
      </c>
      <c r="D195" s="30" t="s">
        <v>93</v>
      </c>
      <c r="E195" s="30" t="s">
        <v>94</v>
      </c>
      <c r="F195" s="32" t="s">
        <v>690</v>
      </c>
      <c r="G195" s="48">
        <v>2026</v>
      </c>
      <c r="H195" s="34" t="s">
        <v>691</v>
      </c>
      <c r="I195" s="34" t="s">
        <v>97</v>
      </c>
      <c r="J195" s="34" t="s">
        <v>98</v>
      </c>
      <c r="K195" s="34" t="s">
        <v>52</v>
      </c>
      <c r="L195" s="34" t="s">
        <v>99</v>
      </c>
      <c r="M195" s="34" t="s">
        <v>100</v>
      </c>
      <c r="N195" s="35" t="s">
        <v>101</v>
      </c>
      <c r="O195" s="36" t="s">
        <v>55</v>
      </c>
      <c r="P195" s="32" t="s">
        <v>692</v>
      </c>
      <c r="Q195" s="30" t="s">
        <v>684</v>
      </c>
      <c r="R195" s="37">
        <v>25617584</v>
      </c>
      <c r="S195" s="38">
        <v>1</v>
      </c>
      <c r="T195" s="39">
        <v>25617584</v>
      </c>
      <c r="U195" s="40" t="s">
        <v>514</v>
      </c>
      <c r="V195" s="41">
        <v>0.03</v>
      </c>
      <c r="W195" s="42">
        <v>1</v>
      </c>
      <c r="X195" s="43">
        <v>768528</v>
      </c>
      <c r="Y195" s="44" t="s">
        <v>693</v>
      </c>
      <c r="Z195" s="291" t="s">
        <v>694</v>
      </c>
      <c r="AA195" s="45">
        <v>768528</v>
      </c>
      <c r="AB195" s="46" t="s">
        <v>695</v>
      </c>
      <c r="AC195" s="45">
        <f>ROUND(Tabla1[[#This Row],[VALOR  DE LA GLOSA INICIAL]]-Tabla1[[#This Row],[Valor soportado por la Subred]],0)</f>
        <v>0</v>
      </c>
      <c r="AD195" s="46"/>
      <c r="AE195" s="46"/>
      <c r="AF195" s="45">
        <f>ROUND(Tabla1[[#This Row],[VALOR GLOSA DEFINITIVA]]-Tabla1[[#This Row],[VALOR LEVANTADO EN LIQUIDACION]],0)</f>
        <v>0</v>
      </c>
      <c r="AG195" s="46"/>
    </row>
    <row r="196" spans="2:34" ht="99.95" customHeight="1">
      <c r="B196" s="30" t="s">
        <v>45</v>
      </c>
      <c r="C196" s="31">
        <v>7</v>
      </c>
      <c r="D196" s="30" t="s">
        <v>93</v>
      </c>
      <c r="E196" s="30" t="s">
        <v>94</v>
      </c>
      <c r="F196" s="32" t="s">
        <v>690</v>
      </c>
      <c r="G196" s="33">
        <v>2026</v>
      </c>
      <c r="H196" s="34" t="s">
        <v>691</v>
      </c>
      <c r="I196" s="34" t="s">
        <v>97</v>
      </c>
      <c r="J196" s="34" t="s">
        <v>98</v>
      </c>
      <c r="K196" s="34" t="s">
        <v>52</v>
      </c>
      <c r="L196" s="34" t="s">
        <v>99</v>
      </c>
      <c r="M196" s="34" t="s">
        <v>100</v>
      </c>
      <c r="N196" s="35" t="s">
        <v>101</v>
      </c>
      <c r="O196" s="36" t="s">
        <v>62</v>
      </c>
      <c r="P196" s="32" t="s">
        <v>696</v>
      </c>
      <c r="Q196" s="30" t="s">
        <v>684</v>
      </c>
      <c r="R196" s="37">
        <v>25617584</v>
      </c>
      <c r="S196" s="38">
        <v>1</v>
      </c>
      <c r="T196" s="39">
        <v>25617584</v>
      </c>
      <c r="U196" s="40" t="s">
        <v>514</v>
      </c>
      <c r="V196" s="41">
        <v>0.03</v>
      </c>
      <c r="W196" s="42">
        <v>1</v>
      </c>
      <c r="X196" s="43">
        <v>768528</v>
      </c>
      <c r="Y196" s="44" t="s">
        <v>697</v>
      </c>
      <c r="Z196" s="291" t="s">
        <v>694</v>
      </c>
      <c r="AA196" s="45">
        <v>768528</v>
      </c>
      <c r="AB196" s="46" t="s">
        <v>698</v>
      </c>
      <c r="AC196" s="45">
        <f>ROUND(Tabla1[[#This Row],[VALOR  DE LA GLOSA INICIAL]]-Tabla1[[#This Row],[Valor soportado por la Subred]],0)</f>
        <v>0</v>
      </c>
      <c r="AD196" s="46"/>
      <c r="AE196" s="46"/>
      <c r="AF196" s="45">
        <f>ROUND(Tabla1[[#This Row],[VALOR GLOSA DEFINITIVA]]-Tabla1[[#This Row],[VALOR LEVANTADO EN LIQUIDACION]],0)</f>
        <v>0</v>
      </c>
      <c r="AG196" s="46"/>
    </row>
    <row r="197" spans="2:34" ht="99.95" customHeight="1">
      <c r="B197" s="30" t="s">
        <v>45</v>
      </c>
      <c r="C197" s="31">
        <v>7</v>
      </c>
      <c r="D197" s="30" t="s">
        <v>93</v>
      </c>
      <c r="E197" s="30" t="s">
        <v>94</v>
      </c>
      <c r="F197" s="32" t="s">
        <v>690</v>
      </c>
      <c r="G197" s="48">
        <v>2026</v>
      </c>
      <c r="H197" s="34" t="s">
        <v>691</v>
      </c>
      <c r="I197" s="34" t="s">
        <v>97</v>
      </c>
      <c r="J197" s="34" t="s">
        <v>98</v>
      </c>
      <c r="K197" s="34" t="s">
        <v>52</v>
      </c>
      <c r="L197" s="34" t="s">
        <v>99</v>
      </c>
      <c r="M197" s="34" t="s">
        <v>100</v>
      </c>
      <c r="N197" s="35" t="s">
        <v>101</v>
      </c>
      <c r="O197" s="36" t="s">
        <v>55</v>
      </c>
      <c r="P197" s="32" t="s">
        <v>692</v>
      </c>
      <c r="Q197" s="30" t="s">
        <v>684</v>
      </c>
      <c r="R197" s="37">
        <v>25617584</v>
      </c>
      <c r="S197" s="38">
        <v>1</v>
      </c>
      <c r="T197" s="39">
        <v>25617584</v>
      </c>
      <c r="U197" s="40" t="s">
        <v>699</v>
      </c>
      <c r="V197" s="41">
        <v>0.05</v>
      </c>
      <c r="W197" s="42">
        <v>1</v>
      </c>
      <c r="X197" s="43">
        <v>1280879</v>
      </c>
      <c r="Y197" s="44" t="s">
        <v>700</v>
      </c>
      <c r="Z197" s="291" t="s">
        <v>701</v>
      </c>
      <c r="AA197" s="45">
        <v>1280879</v>
      </c>
      <c r="AB197" s="46" t="s">
        <v>702</v>
      </c>
      <c r="AC197" s="45">
        <f>ROUND(Tabla1[[#This Row],[VALOR  DE LA GLOSA INICIAL]]-Tabla1[[#This Row],[Valor soportado por la Subred]],0)</f>
        <v>0</v>
      </c>
      <c r="AD197" s="46"/>
      <c r="AE197" s="46"/>
      <c r="AF197" s="45">
        <f>ROUND(Tabla1[[#This Row],[VALOR GLOSA DEFINITIVA]]-Tabla1[[#This Row],[VALOR LEVANTADO EN LIQUIDACION]],0)</f>
        <v>0</v>
      </c>
      <c r="AG197" s="46"/>
    </row>
    <row r="198" spans="2:34" ht="99.95" customHeight="1">
      <c r="B198" s="30" t="s">
        <v>45</v>
      </c>
      <c r="C198" s="31">
        <v>7</v>
      </c>
      <c r="D198" s="30" t="s">
        <v>93</v>
      </c>
      <c r="E198" s="30" t="s">
        <v>94</v>
      </c>
      <c r="F198" s="32" t="s">
        <v>690</v>
      </c>
      <c r="G198" s="33">
        <v>2026</v>
      </c>
      <c r="H198" s="34" t="s">
        <v>691</v>
      </c>
      <c r="I198" s="34" t="s">
        <v>97</v>
      </c>
      <c r="J198" s="34" t="s">
        <v>98</v>
      </c>
      <c r="K198" s="34" t="s">
        <v>52</v>
      </c>
      <c r="L198" s="34" t="s">
        <v>99</v>
      </c>
      <c r="M198" s="34" t="s">
        <v>100</v>
      </c>
      <c r="N198" s="35" t="s">
        <v>101</v>
      </c>
      <c r="O198" s="36" t="s">
        <v>62</v>
      </c>
      <c r="P198" s="32" t="s">
        <v>696</v>
      </c>
      <c r="Q198" s="30" t="s">
        <v>684</v>
      </c>
      <c r="R198" s="37">
        <v>25617584</v>
      </c>
      <c r="S198" s="38">
        <v>1</v>
      </c>
      <c r="T198" s="39">
        <v>25617584</v>
      </c>
      <c r="U198" s="40" t="s">
        <v>699</v>
      </c>
      <c r="V198" s="41">
        <v>0.05</v>
      </c>
      <c r="W198" s="42">
        <v>1</v>
      </c>
      <c r="X198" s="43">
        <v>1280879</v>
      </c>
      <c r="Y198" s="44" t="s">
        <v>703</v>
      </c>
      <c r="Z198" s="291" t="s">
        <v>701</v>
      </c>
      <c r="AA198" s="45">
        <v>1280879</v>
      </c>
      <c r="AB198" s="46" t="s">
        <v>704</v>
      </c>
      <c r="AC198" s="45">
        <f>ROUND(Tabla1[[#This Row],[VALOR  DE LA GLOSA INICIAL]]-Tabla1[[#This Row],[Valor soportado por la Subred]],0)</f>
        <v>0</v>
      </c>
      <c r="AD198" s="46"/>
      <c r="AE198" s="46"/>
      <c r="AF198" s="45">
        <f>ROUND(Tabla1[[#This Row],[VALOR GLOSA DEFINITIVA]]-Tabla1[[#This Row],[VALOR LEVANTADO EN LIQUIDACION]],0)</f>
        <v>0</v>
      </c>
      <c r="AG198" s="46"/>
    </row>
    <row r="199" spans="2:34" ht="99.95" customHeight="1">
      <c r="B199" s="30" t="s">
        <v>45</v>
      </c>
      <c r="C199" s="31">
        <v>60</v>
      </c>
      <c r="D199" s="30" t="s">
        <v>705</v>
      </c>
      <c r="E199" s="30" t="s">
        <v>706</v>
      </c>
      <c r="F199" s="32" t="s">
        <v>707</v>
      </c>
      <c r="G199" s="48">
        <v>2026</v>
      </c>
      <c r="H199" s="34" t="s">
        <v>708</v>
      </c>
      <c r="I199" s="34" t="s">
        <v>709</v>
      </c>
      <c r="J199" s="34" t="s">
        <v>98</v>
      </c>
      <c r="K199" s="34" t="s">
        <v>710</v>
      </c>
      <c r="L199" s="34" t="s">
        <v>711</v>
      </c>
      <c r="M199" s="34" t="s">
        <v>580</v>
      </c>
      <c r="N199" s="35" t="s">
        <v>72</v>
      </c>
      <c r="O199" s="36" t="s">
        <v>55</v>
      </c>
      <c r="P199" s="32" t="s">
        <v>712</v>
      </c>
      <c r="Q199" s="30" t="s">
        <v>713</v>
      </c>
      <c r="R199" s="37">
        <v>105404</v>
      </c>
      <c r="S199" s="38">
        <v>21</v>
      </c>
      <c r="T199" s="39">
        <v>2213484</v>
      </c>
      <c r="U199" s="40" t="s">
        <v>255</v>
      </c>
      <c r="V199" s="41">
        <v>1</v>
      </c>
      <c r="W199" s="42">
        <v>0.3763804030207582</v>
      </c>
      <c r="X199" s="287">
        <v>39672</v>
      </c>
      <c r="Y199" s="44" t="s">
        <v>714</v>
      </c>
      <c r="Z199" s="291" t="s">
        <v>715</v>
      </c>
      <c r="AA199" s="45">
        <v>39672</v>
      </c>
      <c r="AB199" s="46" t="s">
        <v>716</v>
      </c>
      <c r="AC199" s="45">
        <f>ROUND(Tabla1[[#This Row],[VALOR  DE LA GLOSA INICIAL]]-Tabla1[[#This Row],[Valor soportado por la Subred]],0)</f>
        <v>0</v>
      </c>
      <c r="AD199" s="46"/>
      <c r="AE199" s="46"/>
      <c r="AF199" s="45">
        <f>ROUND(Tabla1[[#This Row],[VALOR GLOSA DEFINITIVA]]-Tabla1[[#This Row],[VALOR LEVANTADO EN LIQUIDACION]],0)</f>
        <v>0</v>
      </c>
      <c r="AG199" s="46"/>
    </row>
    <row r="200" spans="2:34" ht="99.95" customHeight="1">
      <c r="B200" s="30" t="s">
        <v>45</v>
      </c>
      <c r="C200" s="31">
        <v>63</v>
      </c>
      <c r="D200" s="30" t="s">
        <v>705</v>
      </c>
      <c r="E200" s="30" t="s">
        <v>706</v>
      </c>
      <c r="F200" s="32" t="s">
        <v>717</v>
      </c>
      <c r="G200" s="33">
        <v>2026</v>
      </c>
      <c r="H200" s="34" t="s">
        <v>718</v>
      </c>
      <c r="I200" s="34" t="s">
        <v>719</v>
      </c>
      <c r="J200" s="34" t="s">
        <v>98</v>
      </c>
      <c r="K200" s="34" t="s">
        <v>710</v>
      </c>
      <c r="L200" s="34" t="s">
        <v>711</v>
      </c>
      <c r="M200" s="34" t="s">
        <v>580</v>
      </c>
      <c r="N200" s="35" t="s">
        <v>72</v>
      </c>
      <c r="O200" s="36" t="s">
        <v>55</v>
      </c>
      <c r="P200" s="32" t="s">
        <v>720</v>
      </c>
      <c r="Q200" s="30" t="s">
        <v>713</v>
      </c>
      <c r="R200" s="37">
        <v>105404</v>
      </c>
      <c r="S200" s="38">
        <v>46</v>
      </c>
      <c r="T200" s="39">
        <v>4848584</v>
      </c>
      <c r="U200" s="40" t="s">
        <v>255</v>
      </c>
      <c r="V200" s="41">
        <v>1</v>
      </c>
      <c r="W200" s="42">
        <v>0.24875716291601838</v>
      </c>
      <c r="X200" s="287">
        <v>26220</v>
      </c>
      <c r="Y200" s="44" t="s">
        <v>721</v>
      </c>
      <c r="Z200" s="291" t="s">
        <v>722</v>
      </c>
      <c r="AA200" s="45">
        <v>26220</v>
      </c>
      <c r="AB200" s="46" t="s">
        <v>716</v>
      </c>
      <c r="AC200" s="45">
        <f>ROUND(Tabla1[[#This Row],[VALOR  DE LA GLOSA INICIAL]]-Tabla1[[#This Row],[Valor soportado por la Subred]],0)</f>
        <v>0</v>
      </c>
      <c r="AD200" s="46"/>
      <c r="AE200" s="46"/>
      <c r="AF200" s="45">
        <f>ROUND(Tabla1[[#This Row],[VALOR GLOSA DEFINITIVA]]-Tabla1[[#This Row],[VALOR LEVANTADO EN LIQUIDACION]],0)</f>
        <v>0</v>
      </c>
      <c r="AG200" s="46"/>
    </row>
    <row r="201" spans="2:34" ht="99.95" customHeight="1">
      <c r="B201" s="30" t="s">
        <v>45</v>
      </c>
      <c r="C201" s="31">
        <v>65</v>
      </c>
      <c r="D201" s="30" t="s">
        <v>705</v>
      </c>
      <c r="E201" s="30" t="s">
        <v>706</v>
      </c>
      <c r="F201" s="32" t="s">
        <v>723</v>
      </c>
      <c r="G201" s="48">
        <v>2026</v>
      </c>
      <c r="H201" s="34" t="s">
        <v>724</v>
      </c>
      <c r="I201" s="34" t="s">
        <v>725</v>
      </c>
      <c r="J201" s="34" t="s">
        <v>98</v>
      </c>
      <c r="K201" s="34" t="s">
        <v>710</v>
      </c>
      <c r="L201" s="34" t="s">
        <v>711</v>
      </c>
      <c r="M201" s="34" t="s">
        <v>580</v>
      </c>
      <c r="N201" s="35" t="s">
        <v>72</v>
      </c>
      <c r="O201" s="36" t="s">
        <v>55</v>
      </c>
      <c r="P201" s="32" t="s">
        <v>726</v>
      </c>
      <c r="Q201" s="30" t="s">
        <v>713</v>
      </c>
      <c r="R201" s="37">
        <v>105404</v>
      </c>
      <c r="S201" s="38">
        <v>106</v>
      </c>
      <c r="T201" s="39">
        <v>11172824</v>
      </c>
      <c r="U201" s="40" t="s">
        <v>255</v>
      </c>
      <c r="V201" s="41">
        <v>1</v>
      </c>
      <c r="W201" s="42">
        <v>1.990057303328147</v>
      </c>
      <c r="X201" s="287">
        <v>209760</v>
      </c>
      <c r="Y201" s="44" t="s">
        <v>727</v>
      </c>
      <c r="Z201" s="291" t="s">
        <v>722</v>
      </c>
      <c r="AA201" s="45">
        <v>209760</v>
      </c>
      <c r="AB201" s="46" t="s">
        <v>716</v>
      </c>
      <c r="AC201" s="45">
        <f>ROUND(Tabla1[[#This Row],[VALOR  DE LA GLOSA INICIAL]]-Tabla1[[#This Row],[Valor soportado por la Subred]],0)</f>
        <v>0</v>
      </c>
      <c r="AD201" s="46"/>
      <c r="AE201" s="46"/>
      <c r="AF201" s="45">
        <f>ROUND(Tabla1[[#This Row],[VALOR GLOSA DEFINITIVA]]-Tabla1[[#This Row],[VALOR LEVANTADO EN LIQUIDACION]],0)</f>
        <v>0</v>
      </c>
      <c r="AG201" s="46"/>
    </row>
    <row r="202" spans="2:34" ht="99.95" customHeight="1">
      <c r="B202" s="30" t="s">
        <v>45</v>
      </c>
      <c r="C202" s="31">
        <v>24</v>
      </c>
      <c r="D202" s="30" t="s">
        <v>705</v>
      </c>
      <c r="E202" s="30" t="s">
        <v>706</v>
      </c>
      <c r="F202" s="32" t="s">
        <v>728</v>
      </c>
      <c r="G202" s="33">
        <v>2026</v>
      </c>
      <c r="H202" s="34" t="s">
        <v>729</v>
      </c>
      <c r="I202" s="34" t="s">
        <v>709</v>
      </c>
      <c r="J202" s="34" t="s">
        <v>98</v>
      </c>
      <c r="K202" s="34" t="s">
        <v>710</v>
      </c>
      <c r="L202" s="34" t="s">
        <v>711</v>
      </c>
      <c r="M202" s="34" t="s">
        <v>580</v>
      </c>
      <c r="N202" s="35" t="s">
        <v>72</v>
      </c>
      <c r="O202" s="36" t="s">
        <v>62</v>
      </c>
      <c r="P202" s="32" t="s">
        <v>730</v>
      </c>
      <c r="Q202" s="30" t="s">
        <v>713</v>
      </c>
      <c r="R202" s="37">
        <v>180297</v>
      </c>
      <c r="S202" s="38">
        <v>13</v>
      </c>
      <c r="T202" s="39">
        <v>2343861</v>
      </c>
      <c r="U202" s="40" t="s">
        <v>255</v>
      </c>
      <c r="V202" s="41">
        <v>1</v>
      </c>
      <c r="W202" s="42">
        <v>0.24875621890547264</v>
      </c>
      <c r="X202" s="287">
        <v>44850</v>
      </c>
      <c r="Y202" s="44" t="s">
        <v>731</v>
      </c>
      <c r="Z202" s="291" t="s">
        <v>722</v>
      </c>
      <c r="AA202" s="45">
        <v>44850</v>
      </c>
      <c r="AB202" s="46" t="s">
        <v>716</v>
      </c>
      <c r="AC202" s="45">
        <f>ROUND(Tabla1[[#This Row],[VALOR  DE LA GLOSA INICIAL]]-Tabla1[[#This Row],[Valor soportado por la Subred]],0)</f>
        <v>0</v>
      </c>
      <c r="AD202" s="46"/>
      <c r="AE202" s="46"/>
      <c r="AF202" s="45">
        <f>ROUND(Tabla1[[#This Row],[VALOR GLOSA DEFINITIVA]]-Tabla1[[#This Row],[VALOR LEVANTADO EN LIQUIDACION]],0)</f>
        <v>0</v>
      </c>
      <c r="AG202" s="46"/>
    </row>
    <row r="203" spans="2:34" ht="99.95" customHeight="1">
      <c r="B203" s="30" t="s">
        <v>45</v>
      </c>
      <c r="C203" s="31">
        <v>60</v>
      </c>
      <c r="D203" s="30" t="s">
        <v>705</v>
      </c>
      <c r="E203" s="30" t="s">
        <v>706</v>
      </c>
      <c r="F203" s="32" t="s">
        <v>707</v>
      </c>
      <c r="G203" s="48">
        <v>2026</v>
      </c>
      <c r="H203" s="34" t="s">
        <v>708</v>
      </c>
      <c r="I203" s="34" t="s">
        <v>709</v>
      </c>
      <c r="J203" s="34" t="s">
        <v>98</v>
      </c>
      <c r="K203" s="34" t="s">
        <v>710</v>
      </c>
      <c r="L203" s="34" t="s">
        <v>711</v>
      </c>
      <c r="M203" s="34" t="s">
        <v>580</v>
      </c>
      <c r="N203" s="35" t="s">
        <v>72</v>
      </c>
      <c r="O203" s="36" t="s">
        <v>62</v>
      </c>
      <c r="P203" s="32" t="s">
        <v>732</v>
      </c>
      <c r="Q203" s="30" t="s">
        <v>713</v>
      </c>
      <c r="R203" s="37">
        <v>105404</v>
      </c>
      <c r="S203" s="38">
        <v>36</v>
      </c>
      <c r="T203" s="39">
        <v>3794544</v>
      </c>
      <c r="U203" s="40" t="s">
        <v>255</v>
      </c>
      <c r="V203" s="41">
        <v>1</v>
      </c>
      <c r="W203" s="42">
        <v>0.74627148874805516</v>
      </c>
      <c r="X203" s="287">
        <v>78660</v>
      </c>
      <c r="Y203" s="44" t="s">
        <v>733</v>
      </c>
      <c r="Z203" s="291" t="s">
        <v>722</v>
      </c>
      <c r="AA203" s="45">
        <v>78660</v>
      </c>
      <c r="AB203" s="46" t="s">
        <v>716</v>
      </c>
      <c r="AC203" s="45">
        <f>ROUND(Tabla1[[#This Row],[VALOR  DE LA GLOSA INICIAL]]-Tabla1[[#This Row],[Valor soportado por la Subred]],0)</f>
        <v>0</v>
      </c>
      <c r="AD203" s="46"/>
      <c r="AE203" s="46"/>
      <c r="AF203" s="45">
        <f>ROUND(Tabla1[[#This Row],[VALOR GLOSA DEFINITIVA]]-Tabla1[[#This Row],[VALOR LEVANTADO EN LIQUIDACION]],0)</f>
        <v>0</v>
      </c>
      <c r="AG203" s="46"/>
    </row>
    <row r="204" spans="2:34" ht="99.95" customHeight="1">
      <c r="B204" s="282" t="s">
        <v>45</v>
      </c>
      <c r="C204" s="292">
        <v>63</v>
      </c>
      <c r="D204" s="282" t="s">
        <v>705</v>
      </c>
      <c r="E204" s="282" t="s">
        <v>706</v>
      </c>
      <c r="F204" s="32" t="s">
        <v>717</v>
      </c>
      <c r="G204" s="33">
        <v>2026</v>
      </c>
      <c r="H204" s="34" t="s">
        <v>718</v>
      </c>
      <c r="I204" s="283" t="s">
        <v>719</v>
      </c>
      <c r="J204" s="34" t="s">
        <v>98</v>
      </c>
      <c r="K204" s="34" t="s">
        <v>710</v>
      </c>
      <c r="L204" s="34" t="s">
        <v>711</v>
      </c>
      <c r="M204" s="34" t="s">
        <v>580</v>
      </c>
      <c r="N204" s="284" t="s">
        <v>72</v>
      </c>
      <c r="O204" s="285" t="s">
        <v>62</v>
      </c>
      <c r="P204" s="32" t="s">
        <v>734</v>
      </c>
      <c r="Q204" s="282" t="s">
        <v>713</v>
      </c>
      <c r="R204" s="37">
        <v>105404</v>
      </c>
      <c r="S204" s="38">
        <v>53</v>
      </c>
      <c r="T204" s="39">
        <v>5586412</v>
      </c>
      <c r="U204" s="286" t="s">
        <v>255</v>
      </c>
      <c r="V204" s="41">
        <v>1</v>
      </c>
      <c r="W204" s="42">
        <v>0.15141740351409813</v>
      </c>
      <c r="X204" s="287">
        <v>15960</v>
      </c>
      <c r="Y204" s="288" t="s">
        <v>735</v>
      </c>
      <c r="Z204" s="293" t="s">
        <v>736</v>
      </c>
      <c r="AA204" s="289">
        <v>15960</v>
      </c>
      <c r="AB204" s="290" t="s">
        <v>716</v>
      </c>
      <c r="AC204" s="289">
        <f>ROUND(Tabla1[[#This Row],[VALOR  DE LA GLOSA INICIAL]]-Tabla1[[#This Row],[Valor soportado por la Subred]],0)</f>
        <v>0</v>
      </c>
      <c r="AD204" s="46"/>
      <c r="AE204" s="46"/>
      <c r="AF204" s="45">
        <f>ROUND(Tabla1[[#This Row],[VALOR GLOSA DEFINITIVA]]-Tabla1[[#This Row],[VALOR LEVANTADO EN LIQUIDACION]],0)</f>
        <v>0</v>
      </c>
      <c r="AG204" s="290"/>
      <c r="AH204" s="294" t="s">
        <v>737</v>
      </c>
    </row>
    <row r="205" spans="2:34" ht="99.95" customHeight="1">
      <c r="B205" s="30" t="s">
        <v>45</v>
      </c>
      <c r="C205" s="31">
        <v>65</v>
      </c>
      <c r="D205" s="30" t="s">
        <v>705</v>
      </c>
      <c r="E205" s="30" t="s">
        <v>706</v>
      </c>
      <c r="F205" s="32" t="s">
        <v>723</v>
      </c>
      <c r="G205" s="48">
        <v>2026</v>
      </c>
      <c r="H205" s="34" t="s">
        <v>724</v>
      </c>
      <c r="I205" s="34" t="s">
        <v>725</v>
      </c>
      <c r="J205" s="34" t="s">
        <v>98</v>
      </c>
      <c r="K205" s="34" t="s">
        <v>710</v>
      </c>
      <c r="L205" s="34" t="s">
        <v>711</v>
      </c>
      <c r="M205" s="34" t="s">
        <v>580</v>
      </c>
      <c r="N205" s="35" t="s">
        <v>72</v>
      </c>
      <c r="O205" s="36" t="s">
        <v>62</v>
      </c>
      <c r="P205" s="32" t="s">
        <v>738</v>
      </c>
      <c r="Q205" s="30" t="s">
        <v>713</v>
      </c>
      <c r="R205" s="37">
        <v>105404</v>
      </c>
      <c r="S205" s="38">
        <v>106</v>
      </c>
      <c r="T205" s="39">
        <v>11172824</v>
      </c>
      <c r="U205" s="40" t="s">
        <v>255</v>
      </c>
      <c r="V205" s="41">
        <v>1</v>
      </c>
      <c r="W205" s="42">
        <v>1.990057303328147</v>
      </c>
      <c r="X205" s="287">
        <v>209760</v>
      </c>
      <c r="Y205" s="44" t="s">
        <v>727</v>
      </c>
      <c r="Z205" s="291" t="s">
        <v>722</v>
      </c>
      <c r="AA205" s="45">
        <v>209760</v>
      </c>
      <c r="AB205" s="46" t="s">
        <v>716</v>
      </c>
      <c r="AC205" s="45">
        <f>ROUND(Tabla1[[#This Row],[VALOR  DE LA GLOSA INICIAL]]-Tabla1[[#This Row],[Valor soportado por la Subred]],0)</f>
        <v>0</v>
      </c>
      <c r="AD205" s="46"/>
      <c r="AE205" s="46"/>
      <c r="AF205" s="45">
        <f>ROUND(Tabla1[[#This Row],[VALOR GLOSA DEFINITIVA]]-Tabla1[[#This Row],[VALOR LEVANTADO EN LIQUIDACION]],0)</f>
        <v>0</v>
      </c>
      <c r="AG205" s="46"/>
      <c r="AH205" s="295"/>
    </row>
    <row r="206" spans="2:34" ht="99.95" customHeight="1">
      <c r="B206" s="30" t="s">
        <v>45</v>
      </c>
      <c r="C206" s="31">
        <v>116</v>
      </c>
      <c r="D206" s="30" t="s">
        <v>739</v>
      </c>
      <c r="E206" s="30" t="s">
        <v>706</v>
      </c>
      <c r="F206" s="32" t="s">
        <v>740</v>
      </c>
      <c r="G206" s="33">
        <v>2026</v>
      </c>
      <c r="H206" s="34" t="s">
        <v>741</v>
      </c>
      <c r="I206" s="34" t="s">
        <v>709</v>
      </c>
      <c r="J206" s="34" t="s">
        <v>98</v>
      </c>
      <c r="K206" s="34" t="s">
        <v>710</v>
      </c>
      <c r="L206" s="34" t="s">
        <v>711</v>
      </c>
      <c r="M206" s="34" t="s">
        <v>580</v>
      </c>
      <c r="N206" s="35" t="s">
        <v>168</v>
      </c>
      <c r="O206" s="36" t="s">
        <v>55</v>
      </c>
      <c r="P206" s="32" t="s">
        <v>742</v>
      </c>
      <c r="Q206" s="30" t="s">
        <v>743</v>
      </c>
      <c r="R206" s="37">
        <v>105404</v>
      </c>
      <c r="S206" s="38">
        <v>6</v>
      </c>
      <c r="T206" s="39">
        <v>632424</v>
      </c>
      <c r="U206" s="40" t="s">
        <v>255</v>
      </c>
      <c r="V206" s="41">
        <v>1</v>
      </c>
      <c r="W206" s="42">
        <v>2.1955523509544199</v>
      </c>
      <c r="X206" s="287">
        <v>231420</v>
      </c>
      <c r="Y206" s="44" t="s">
        <v>744</v>
      </c>
      <c r="Z206" s="291" t="s">
        <v>745</v>
      </c>
      <c r="AA206" s="45">
        <v>231420</v>
      </c>
      <c r="AB206" s="46" t="s">
        <v>716</v>
      </c>
      <c r="AC206" s="45">
        <f>ROUND(Tabla1[[#This Row],[VALOR  DE LA GLOSA INICIAL]]-Tabla1[[#This Row],[Valor soportado por la Subred]],0)</f>
        <v>0</v>
      </c>
      <c r="AD206" s="46"/>
      <c r="AE206" s="46"/>
      <c r="AF206" s="45">
        <f>ROUND(Tabla1[[#This Row],[VALOR GLOSA DEFINITIVA]]-Tabla1[[#This Row],[VALOR LEVANTADO EN LIQUIDACION]],0)</f>
        <v>0</v>
      </c>
      <c r="AG206" s="46"/>
      <c r="AH206" s="295"/>
    </row>
    <row r="207" spans="2:34" ht="99.95" customHeight="1">
      <c r="B207" s="30" t="s">
        <v>45</v>
      </c>
      <c r="C207" s="31">
        <v>116</v>
      </c>
      <c r="D207" s="30" t="s">
        <v>739</v>
      </c>
      <c r="E207" s="30" t="s">
        <v>706</v>
      </c>
      <c r="F207" s="32" t="s">
        <v>740</v>
      </c>
      <c r="G207" s="48">
        <v>2026</v>
      </c>
      <c r="H207" s="34" t="s">
        <v>741</v>
      </c>
      <c r="I207" s="34" t="s">
        <v>709</v>
      </c>
      <c r="J207" s="34" t="s">
        <v>98</v>
      </c>
      <c r="K207" s="34" t="s">
        <v>710</v>
      </c>
      <c r="L207" s="34" t="s">
        <v>711</v>
      </c>
      <c r="M207" s="34" t="s">
        <v>580</v>
      </c>
      <c r="N207" s="35" t="s">
        <v>168</v>
      </c>
      <c r="O207" s="36" t="s">
        <v>62</v>
      </c>
      <c r="P207" s="32" t="s">
        <v>746</v>
      </c>
      <c r="Q207" s="30" t="s">
        <v>743</v>
      </c>
      <c r="R207" s="37">
        <v>105404</v>
      </c>
      <c r="S207" s="38">
        <v>6</v>
      </c>
      <c r="T207" s="39">
        <v>632424</v>
      </c>
      <c r="U207" s="40" t="s">
        <v>255</v>
      </c>
      <c r="V207" s="41">
        <v>1</v>
      </c>
      <c r="W207" s="42">
        <v>2.1955523509544199</v>
      </c>
      <c r="X207" s="287">
        <v>231420</v>
      </c>
      <c r="Y207" s="44" t="s">
        <v>747</v>
      </c>
      <c r="Z207" s="291" t="s">
        <v>745</v>
      </c>
      <c r="AA207" s="45">
        <v>231420</v>
      </c>
      <c r="AB207" s="46" t="s">
        <v>716</v>
      </c>
      <c r="AC207" s="45">
        <f>ROUND(Tabla1[[#This Row],[VALOR  DE LA GLOSA INICIAL]]-Tabla1[[#This Row],[Valor soportado por la Subred]],0)</f>
        <v>0</v>
      </c>
      <c r="AD207" s="46"/>
      <c r="AE207" s="46"/>
      <c r="AF207" s="45">
        <f>ROUND(Tabla1[[#This Row],[VALOR GLOSA DEFINITIVA]]-Tabla1[[#This Row],[VALOR LEVANTADO EN LIQUIDACION]],0)</f>
        <v>0</v>
      </c>
      <c r="AG207" s="46"/>
      <c r="AH207" s="295"/>
    </row>
    <row r="208" spans="2:34" ht="99.95" customHeight="1">
      <c r="B208" s="30" t="s">
        <v>45</v>
      </c>
      <c r="C208" s="31">
        <v>20</v>
      </c>
      <c r="D208" s="30" t="s">
        <v>705</v>
      </c>
      <c r="E208" s="30" t="s">
        <v>706</v>
      </c>
      <c r="F208" s="32" t="s">
        <v>748</v>
      </c>
      <c r="G208" s="33">
        <v>2026</v>
      </c>
      <c r="H208" s="34" t="s">
        <v>749</v>
      </c>
      <c r="I208" s="34" t="s">
        <v>709</v>
      </c>
      <c r="J208" s="34" t="s">
        <v>98</v>
      </c>
      <c r="K208" s="34" t="s">
        <v>710</v>
      </c>
      <c r="L208" s="34" t="s">
        <v>711</v>
      </c>
      <c r="M208" s="34" t="s">
        <v>580</v>
      </c>
      <c r="N208" s="35" t="s">
        <v>83</v>
      </c>
      <c r="O208" s="36" t="s">
        <v>55</v>
      </c>
      <c r="P208" s="32" t="s">
        <v>750</v>
      </c>
      <c r="Q208" s="30" t="s">
        <v>743</v>
      </c>
      <c r="R208" s="37">
        <v>105404</v>
      </c>
      <c r="S208" s="38">
        <v>149</v>
      </c>
      <c r="T208" s="39">
        <v>15705196</v>
      </c>
      <c r="U208" s="40" t="s">
        <v>527</v>
      </c>
      <c r="V208" s="41">
        <v>1</v>
      </c>
      <c r="W208" s="42">
        <v>5</v>
      </c>
      <c r="X208" s="43">
        <v>527020</v>
      </c>
      <c r="Y208" s="44" t="s">
        <v>751</v>
      </c>
      <c r="Z208" s="291" t="s">
        <v>752</v>
      </c>
      <c r="AA208" s="45">
        <v>0</v>
      </c>
      <c r="AB208" s="46" t="s">
        <v>753</v>
      </c>
      <c r="AC208" s="45">
        <f>ROUND(Tabla1[[#This Row],[VALOR  DE LA GLOSA INICIAL]]-Tabla1[[#This Row],[Valor soportado por la Subred]],0)</f>
        <v>527020</v>
      </c>
      <c r="AD208" s="46"/>
      <c r="AE208" s="46"/>
      <c r="AF208" s="45">
        <f>ROUND(Tabla1[[#This Row],[VALOR GLOSA DEFINITIVA]]-Tabla1[[#This Row],[VALOR LEVANTADO EN LIQUIDACION]],0)</f>
        <v>527020</v>
      </c>
      <c r="AG208" s="46"/>
      <c r="AH208" s="295"/>
    </row>
    <row r="209" spans="2:34" ht="99.95" customHeight="1">
      <c r="B209" s="30" t="s">
        <v>45</v>
      </c>
      <c r="C209" s="31">
        <v>20</v>
      </c>
      <c r="D209" s="30" t="s">
        <v>705</v>
      </c>
      <c r="E209" s="30" t="s">
        <v>706</v>
      </c>
      <c r="F209" s="32" t="s">
        <v>748</v>
      </c>
      <c r="G209" s="48">
        <v>2026</v>
      </c>
      <c r="H209" s="34" t="s">
        <v>749</v>
      </c>
      <c r="I209" s="34" t="s">
        <v>709</v>
      </c>
      <c r="J209" s="34" t="s">
        <v>98</v>
      </c>
      <c r="K209" s="34" t="s">
        <v>710</v>
      </c>
      <c r="L209" s="34" t="s">
        <v>711</v>
      </c>
      <c r="M209" s="34" t="s">
        <v>580</v>
      </c>
      <c r="N209" s="35" t="s">
        <v>72</v>
      </c>
      <c r="O209" s="36" t="s">
        <v>55</v>
      </c>
      <c r="P209" s="32" t="s">
        <v>754</v>
      </c>
      <c r="Q209" s="30" t="s">
        <v>743</v>
      </c>
      <c r="R209" s="37">
        <v>105404</v>
      </c>
      <c r="S209" s="38">
        <v>149</v>
      </c>
      <c r="T209" s="39">
        <v>15705196</v>
      </c>
      <c r="U209" s="40" t="s">
        <v>527</v>
      </c>
      <c r="V209" s="41">
        <v>1</v>
      </c>
      <c r="W209" s="42">
        <v>1</v>
      </c>
      <c r="X209" s="43">
        <v>105404</v>
      </c>
      <c r="Y209" s="44" t="s">
        <v>755</v>
      </c>
      <c r="Z209" s="291" t="s">
        <v>752</v>
      </c>
      <c r="AA209" s="45">
        <v>0</v>
      </c>
      <c r="AB209" s="46" t="s">
        <v>753</v>
      </c>
      <c r="AC209" s="45">
        <f>ROUND(Tabla1[[#This Row],[VALOR  DE LA GLOSA INICIAL]]-Tabla1[[#This Row],[Valor soportado por la Subred]],0)</f>
        <v>105404</v>
      </c>
      <c r="AD209" s="46"/>
      <c r="AE209" s="46"/>
      <c r="AF209" s="45">
        <f>ROUND(Tabla1[[#This Row],[VALOR GLOSA DEFINITIVA]]-Tabla1[[#This Row],[VALOR LEVANTADO EN LIQUIDACION]],0)</f>
        <v>105404</v>
      </c>
      <c r="AG209" s="46"/>
      <c r="AH209" s="295"/>
    </row>
    <row r="210" spans="2:34" ht="99.95" customHeight="1">
      <c r="B210" s="30" t="s">
        <v>45</v>
      </c>
      <c r="C210" s="31">
        <v>56</v>
      </c>
      <c r="D210" s="30" t="s">
        <v>705</v>
      </c>
      <c r="E210" s="30" t="s">
        <v>756</v>
      </c>
      <c r="F210" s="32" t="s">
        <v>757</v>
      </c>
      <c r="G210" s="33">
        <v>2026</v>
      </c>
      <c r="H210" s="34" t="s">
        <v>758</v>
      </c>
      <c r="I210" s="34" t="s">
        <v>709</v>
      </c>
      <c r="J210" s="34" t="s">
        <v>98</v>
      </c>
      <c r="K210" s="34" t="s">
        <v>710</v>
      </c>
      <c r="L210" s="34" t="s">
        <v>711</v>
      </c>
      <c r="M210" s="34" t="s">
        <v>580</v>
      </c>
      <c r="N210" s="35" t="s">
        <v>88</v>
      </c>
      <c r="O210" s="36" t="s">
        <v>55</v>
      </c>
      <c r="P210" s="32" t="s">
        <v>759</v>
      </c>
      <c r="Q210" s="30" t="s">
        <v>760</v>
      </c>
      <c r="R210" s="37">
        <v>266747</v>
      </c>
      <c r="S210" s="38">
        <v>54</v>
      </c>
      <c r="T210" s="39">
        <v>14404338</v>
      </c>
      <c r="U210" s="40" t="s">
        <v>255</v>
      </c>
      <c r="V210" s="41">
        <v>1</v>
      </c>
      <c r="W210" s="42">
        <v>24.504792931129497</v>
      </c>
      <c r="X210" s="287">
        <v>6536580</v>
      </c>
      <c r="Y210" s="44" t="s">
        <v>761</v>
      </c>
      <c r="Z210" s="291" t="s">
        <v>745</v>
      </c>
      <c r="AA210" s="45">
        <v>6536580</v>
      </c>
      <c r="AB210" s="46" t="s">
        <v>762</v>
      </c>
      <c r="AC210" s="45">
        <f>ROUND(Tabla1[[#This Row],[VALOR  DE LA GLOSA INICIAL]]-Tabla1[[#This Row],[Valor soportado por la Subred]],0)</f>
        <v>0</v>
      </c>
      <c r="AD210" s="46"/>
      <c r="AE210" s="46"/>
      <c r="AF210" s="45">
        <f>ROUND(Tabla1[[#This Row],[VALOR GLOSA DEFINITIVA]]-Tabla1[[#This Row],[VALOR LEVANTADO EN LIQUIDACION]],0)</f>
        <v>0</v>
      </c>
      <c r="AG210" s="46"/>
      <c r="AH210" s="295"/>
    </row>
    <row r="211" spans="2:34" ht="99.95" customHeight="1">
      <c r="B211" s="30" t="s">
        <v>45</v>
      </c>
      <c r="C211" s="31">
        <v>57</v>
      </c>
      <c r="D211" s="30" t="s">
        <v>705</v>
      </c>
      <c r="E211" s="30" t="s">
        <v>756</v>
      </c>
      <c r="F211" s="32" t="s">
        <v>763</v>
      </c>
      <c r="G211" s="48">
        <v>2026</v>
      </c>
      <c r="H211" s="34" t="s">
        <v>764</v>
      </c>
      <c r="I211" s="34" t="s">
        <v>725</v>
      </c>
      <c r="J211" s="34" t="s">
        <v>98</v>
      </c>
      <c r="K211" s="34" t="s">
        <v>710</v>
      </c>
      <c r="L211" s="34" t="s">
        <v>711</v>
      </c>
      <c r="M211" s="34" t="s">
        <v>580</v>
      </c>
      <c r="N211" s="35" t="s">
        <v>88</v>
      </c>
      <c r="O211" s="36" t="s">
        <v>55</v>
      </c>
      <c r="P211" s="32" t="s">
        <v>765</v>
      </c>
      <c r="Q211" s="30" t="s">
        <v>760</v>
      </c>
      <c r="R211" s="37">
        <v>88916</v>
      </c>
      <c r="S211" s="38">
        <v>220</v>
      </c>
      <c r="T211" s="39">
        <v>19561520</v>
      </c>
      <c r="U211" s="40" t="s">
        <v>255</v>
      </c>
      <c r="V211" s="41">
        <v>1</v>
      </c>
      <c r="W211" s="42">
        <v>59.411579468262183</v>
      </c>
      <c r="X211" s="287">
        <v>5282640</v>
      </c>
      <c r="Y211" s="44" t="s">
        <v>766</v>
      </c>
      <c r="Z211" s="291" t="s">
        <v>745</v>
      </c>
      <c r="AA211" s="45">
        <v>5282640</v>
      </c>
      <c r="AB211" s="46" t="s">
        <v>767</v>
      </c>
      <c r="AC211" s="45">
        <f>ROUND(Tabla1[[#This Row],[VALOR  DE LA GLOSA INICIAL]]-Tabla1[[#This Row],[Valor soportado por la Subred]],0)</f>
        <v>0</v>
      </c>
      <c r="AD211" s="46"/>
      <c r="AE211" s="46"/>
      <c r="AF211" s="45">
        <f>ROUND(Tabla1[[#This Row],[VALOR GLOSA DEFINITIVA]]-Tabla1[[#This Row],[VALOR LEVANTADO EN LIQUIDACION]],0)</f>
        <v>0</v>
      </c>
      <c r="AG211" s="46"/>
      <c r="AH211" s="295"/>
    </row>
    <row r="212" spans="2:34" ht="99.95" customHeight="1">
      <c r="B212" s="30" t="s">
        <v>45</v>
      </c>
      <c r="C212" s="31">
        <v>107</v>
      </c>
      <c r="D212" s="30" t="s">
        <v>768</v>
      </c>
      <c r="E212" s="30" t="s">
        <v>756</v>
      </c>
      <c r="F212" s="32" t="s">
        <v>769</v>
      </c>
      <c r="G212" s="33">
        <v>2026</v>
      </c>
      <c r="H212" s="34" t="s">
        <v>770</v>
      </c>
      <c r="I212" s="34" t="s">
        <v>725</v>
      </c>
      <c r="J212" s="34" t="s">
        <v>98</v>
      </c>
      <c r="K212" s="34" t="s">
        <v>710</v>
      </c>
      <c r="L212" s="34" t="s">
        <v>711</v>
      </c>
      <c r="M212" s="34" t="s">
        <v>580</v>
      </c>
      <c r="N212" s="35" t="s">
        <v>83</v>
      </c>
      <c r="O212" s="36" t="s">
        <v>55</v>
      </c>
      <c r="P212" s="32" t="s">
        <v>771</v>
      </c>
      <c r="Q212" s="30" t="s">
        <v>772</v>
      </c>
      <c r="R212" s="37">
        <v>55938</v>
      </c>
      <c r="S212" s="38">
        <v>16</v>
      </c>
      <c r="T212" s="39">
        <v>895008</v>
      </c>
      <c r="U212" s="40" t="s">
        <v>255</v>
      </c>
      <c r="V212" s="41">
        <v>1</v>
      </c>
      <c r="W212" s="42">
        <v>0.99503021201999997</v>
      </c>
      <c r="X212" s="287">
        <v>55660</v>
      </c>
      <c r="Y212" s="44" t="s">
        <v>773</v>
      </c>
      <c r="Z212" s="291" t="s">
        <v>745</v>
      </c>
      <c r="AA212" s="45">
        <v>55660</v>
      </c>
      <c r="AB212" s="46" t="s">
        <v>716</v>
      </c>
      <c r="AC212" s="45">
        <f>ROUND(Tabla1[[#This Row],[VALOR  DE LA GLOSA INICIAL]]-Tabla1[[#This Row],[Valor soportado por la Subred]],0)</f>
        <v>0</v>
      </c>
      <c r="AD212" s="46"/>
      <c r="AE212" s="46"/>
      <c r="AF212" s="45">
        <f>ROUND(Tabla1[[#This Row],[VALOR GLOSA DEFINITIVA]]-Tabla1[[#This Row],[VALOR LEVANTADO EN LIQUIDACION]],0)</f>
        <v>0</v>
      </c>
      <c r="AG212" s="46"/>
      <c r="AH212" s="295"/>
    </row>
    <row r="213" spans="2:34" ht="99.95" customHeight="1">
      <c r="B213" s="30" t="s">
        <v>45</v>
      </c>
      <c r="C213" s="31">
        <v>3</v>
      </c>
      <c r="D213" s="30" t="s">
        <v>93</v>
      </c>
      <c r="E213" s="30" t="s">
        <v>94</v>
      </c>
      <c r="F213" s="32" t="s">
        <v>774</v>
      </c>
      <c r="G213" s="48">
        <v>2026</v>
      </c>
      <c r="H213" s="34" t="s">
        <v>775</v>
      </c>
      <c r="I213" s="34" t="s">
        <v>97</v>
      </c>
      <c r="J213" s="34" t="s">
        <v>98</v>
      </c>
      <c r="K213" s="34" t="s">
        <v>776</v>
      </c>
      <c r="L213" s="34" t="s">
        <v>99</v>
      </c>
      <c r="M213" s="34" t="s">
        <v>580</v>
      </c>
      <c r="N213" s="35" t="s">
        <v>83</v>
      </c>
      <c r="O213" s="36" t="s">
        <v>55</v>
      </c>
      <c r="P213" s="32" t="s">
        <v>777</v>
      </c>
      <c r="Q213" s="30" t="s">
        <v>713</v>
      </c>
      <c r="R213" s="37">
        <v>12204720</v>
      </c>
      <c r="S213" s="38">
        <v>1</v>
      </c>
      <c r="T213" s="39">
        <v>12204720</v>
      </c>
      <c r="U213" s="40" t="s">
        <v>514</v>
      </c>
      <c r="V213" s="41">
        <v>0.05</v>
      </c>
      <c r="W213" s="42">
        <v>1</v>
      </c>
      <c r="X213" s="43">
        <v>610236</v>
      </c>
      <c r="Y213" s="44" t="s">
        <v>778</v>
      </c>
      <c r="Z213" s="291" t="s">
        <v>516</v>
      </c>
      <c r="AA213" s="45">
        <v>610236</v>
      </c>
      <c r="AB213" s="46" t="s">
        <v>779</v>
      </c>
      <c r="AC213" s="45">
        <f>ROUND(Tabla1[[#This Row],[VALOR  DE LA GLOSA INICIAL]]-Tabla1[[#This Row],[Valor soportado por la Subred]],0)</f>
        <v>0</v>
      </c>
      <c r="AD213" s="46"/>
      <c r="AE213" s="46"/>
      <c r="AF213" s="45">
        <f>ROUND(Tabla1[[#This Row],[VALOR GLOSA DEFINITIVA]]-Tabla1[[#This Row],[VALOR LEVANTADO EN LIQUIDACION]],0)</f>
        <v>0</v>
      </c>
      <c r="AG213" s="46"/>
      <c r="AH213" s="295"/>
    </row>
    <row r="214" spans="2:34" ht="99.95" customHeight="1">
      <c r="B214" s="30" t="s">
        <v>45</v>
      </c>
      <c r="C214" s="31">
        <v>4</v>
      </c>
      <c r="D214" s="30" t="s">
        <v>93</v>
      </c>
      <c r="E214" s="30" t="s">
        <v>94</v>
      </c>
      <c r="F214" s="32" t="s">
        <v>780</v>
      </c>
      <c r="G214" s="33">
        <v>2026</v>
      </c>
      <c r="H214" s="34" t="s">
        <v>781</v>
      </c>
      <c r="I214" s="34" t="s">
        <v>97</v>
      </c>
      <c r="J214" s="34" t="s">
        <v>98</v>
      </c>
      <c r="K214" s="34" t="s">
        <v>776</v>
      </c>
      <c r="L214" s="34" t="s">
        <v>99</v>
      </c>
      <c r="M214" s="34" t="s">
        <v>580</v>
      </c>
      <c r="N214" s="35" t="s">
        <v>83</v>
      </c>
      <c r="O214" s="36" t="s">
        <v>55</v>
      </c>
      <c r="P214" s="32" t="s">
        <v>782</v>
      </c>
      <c r="Q214" s="30" t="s">
        <v>713</v>
      </c>
      <c r="R214" s="37">
        <v>6484528</v>
      </c>
      <c r="S214" s="38">
        <v>1</v>
      </c>
      <c r="T214" s="39">
        <v>6484528</v>
      </c>
      <c r="U214" s="40" t="s">
        <v>514</v>
      </c>
      <c r="V214" s="41">
        <v>0.05</v>
      </c>
      <c r="W214" s="42">
        <v>1</v>
      </c>
      <c r="X214" s="43">
        <v>324226</v>
      </c>
      <c r="Y214" s="44" t="s">
        <v>783</v>
      </c>
      <c r="Z214" s="291" t="s">
        <v>516</v>
      </c>
      <c r="AA214" s="45">
        <v>324226</v>
      </c>
      <c r="AB214" s="46" t="s">
        <v>779</v>
      </c>
      <c r="AC214" s="45">
        <f>ROUND(Tabla1[[#This Row],[VALOR  DE LA GLOSA INICIAL]]-Tabla1[[#This Row],[Valor soportado por la Subred]],0)</f>
        <v>0</v>
      </c>
      <c r="AD214" s="46"/>
      <c r="AE214" s="46"/>
      <c r="AF214" s="45">
        <f>ROUND(Tabla1[[#This Row],[VALOR GLOSA DEFINITIVA]]-Tabla1[[#This Row],[VALOR LEVANTADO EN LIQUIDACION]],0)</f>
        <v>0</v>
      </c>
      <c r="AG214" s="46"/>
      <c r="AH214" s="295"/>
    </row>
    <row r="215" spans="2:34" ht="99.95" customHeight="1">
      <c r="B215" s="30" t="s">
        <v>45</v>
      </c>
      <c r="C215" s="31">
        <v>3</v>
      </c>
      <c r="D215" s="30" t="s">
        <v>93</v>
      </c>
      <c r="E215" s="30" t="s">
        <v>94</v>
      </c>
      <c r="F215" s="32" t="s">
        <v>774</v>
      </c>
      <c r="G215" s="48">
        <v>2026</v>
      </c>
      <c r="H215" s="34" t="s">
        <v>775</v>
      </c>
      <c r="I215" s="34" t="s">
        <v>97</v>
      </c>
      <c r="J215" s="34" t="s">
        <v>98</v>
      </c>
      <c r="K215" s="34" t="s">
        <v>776</v>
      </c>
      <c r="L215" s="34" t="s">
        <v>99</v>
      </c>
      <c r="M215" s="34" t="s">
        <v>580</v>
      </c>
      <c r="N215" s="35" t="s">
        <v>187</v>
      </c>
      <c r="O215" s="36" t="s">
        <v>62</v>
      </c>
      <c r="P215" s="32" t="s">
        <v>784</v>
      </c>
      <c r="Q215" s="30" t="s">
        <v>713</v>
      </c>
      <c r="R215" s="37">
        <v>12204720</v>
      </c>
      <c r="S215" s="38">
        <v>1</v>
      </c>
      <c r="T215" s="39">
        <v>12204720</v>
      </c>
      <c r="U215" s="40" t="s">
        <v>514</v>
      </c>
      <c r="V215" s="41">
        <v>0.05</v>
      </c>
      <c r="W215" s="42">
        <v>1</v>
      </c>
      <c r="X215" s="43">
        <v>610236</v>
      </c>
      <c r="Y215" s="44" t="s">
        <v>785</v>
      </c>
      <c r="Z215" s="291" t="s">
        <v>516</v>
      </c>
      <c r="AA215" s="45">
        <v>610236</v>
      </c>
      <c r="AB215" s="46" t="s">
        <v>779</v>
      </c>
      <c r="AC215" s="45">
        <f>ROUND(Tabla1[[#This Row],[VALOR  DE LA GLOSA INICIAL]]-Tabla1[[#This Row],[Valor soportado por la Subred]],0)</f>
        <v>0</v>
      </c>
      <c r="AD215" s="46"/>
      <c r="AE215" s="46"/>
      <c r="AF215" s="45">
        <f>ROUND(Tabla1[[#This Row],[VALOR GLOSA DEFINITIVA]]-Tabla1[[#This Row],[VALOR LEVANTADO EN LIQUIDACION]],0)</f>
        <v>0</v>
      </c>
      <c r="AG215" s="46"/>
      <c r="AH215" s="295"/>
    </row>
    <row r="216" spans="2:34" ht="99.95" customHeight="1">
      <c r="B216" s="30" t="s">
        <v>45</v>
      </c>
      <c r="C216" s="31">
        <v>3</v>
      </c>
      <c r="D216" s="30" t="s">
        <v>93</v>
      </c>
      <c r="E216" s="30" t="s">
        <v>94</v>
      </c>
      <c r="F216" s="32" t="s">
        <v>774</v>
      </c>
      <c r="G216" s="33">
        <v>2026</v>
      </c>
      <c r="H216" s="34" t="s">
        <v>775</v>
      </c>
      <c r="I216" s="34" t="s">
        <v>97</v>
      </c>
      <c r="J216" s="34" t="s">
        <v>98</v>
      </c>
      <c r="K216" s="34" t="s">
        <v>776</v>
      </c>
      <c r="L216" s="34" t="s">
        <v>99</v>
      </c>
      <c r="M216" s="34" t="s">
        <v>580</v>
      </c>
      <c r="N216" s="35" t="s">
        <v>88</v>
      </c>
      <c r="O216" s="36" t="s">
        <v>62</v>
      </c>
      <c r="P216" s="32" t="s">
        <v>786</v>
      </c>
      <c r="Q216" s="30" t="s">
        <v>713</v>
      </c>
      <c r="R216" s="37">
        <v>12204720</v>
      </c>
      <c r="S216" s="38">
        <v>1</v>
      </c>
      <c r="T216" s="39">
        <v>12204720</v>
      </c>
      <c r="U216" s="40" t="s">
        <v>514</v>
      </c>
      <c r="V216" s="41">
        <v>0.05</v>
      </c>
      <c r="W216" s="42">
        <v>1</v>
      </c>
      <c r="X216" s="43">
        <v>610236</v>
      </c>
      <c r="Y216" s="44" t="s">
        <v>787</v>
      </c>
      <c r="Z216" s="291" t="s">
        <v>516</v>
      </c>
      <c r="AA216" s="45">
        <v>610236</v>
      </c>
      <c r="AB216" s="46" t="s">
        <v>779</v>
      </c>
      <c r="AC216" s="45">
        <f>ROUND(Tabla1[[#This Row],[VALOR  DE LA GLOSA INICIAL]]-Tabla1[[#This Row],[Valor soportado por la Subred]],0)</f>
        <v>0</v>
      </c>
      <c r="AD216" s="46"/>
      <c r="AE216" s="46"/>
      <c r="AF216" s="45">
        <f>ROUND(Tabla1[[#This Row],[VALOR GLOSA DEFINITIVA]]-Tabla1[[#This Row],[VALOR LEVANTADO EN LIQUIDACION]],0)</f>
        <v>0</v>
      </c>
      <c r="AG216" s="46"/>
      <c r="AH216" s="295"/>
    </row>
    <row r="217" spans="2:34" ht="99.95" customHeight="1">
      <c r="B217" s="30" t="s">
        <v>45</v>
      </c>
      <c r="C217" s="31">
        <v>3</v>
      </c>
      <c r="D217" s="30" t="s">
        <v>93</v>
      </c>
      <c r="E217" s="30" t="s">
        <v>94</v>
      </c>
      <c r="F217" s="32" t="s">
        <v>774</v>
      </c>
      <c r="G217" s="48">
        <v>2026</v>
      </c>
      <c r="H217" s="34" t="s">
        <v>775</v>
      </c>
      <c r="I217" s="34" t="s">
        <v>97</v>
      </c>
      <c r="J217" s="34" t="s">
        <v>98</v>
      </c>
      <c r="K217" s="34" t="s">
        <v>776</v>
      </c>
      <c r="L217" s="34" t="s">
        <v>99</v>
      </c>
      <c r="M217" s="34" t="s">
        <v>580</v>
      </c>
      <c r="N217" s="35" t="s">
        <v>187</v>
      </c>
      <c r="O217" s="36" t="s">
        <v>55</v>
      </c>
      <c r="P217" s="32" t="s">
        <v>788</v>
      </c>
      <c r="Q217" s="30" t="s">
        <v>789</v>
      </c>
      <c r="R217" s="37">
        <v>12204720</v>
      </c>
      <c r="S217" s="38">
        <v>1</v>
      </c>
      <c r="T217" s="39">
        <v>12204720</v>
      </c>
      <c r="U217" s="40" t="s">
        <v>699</v>
      </c>
      <c r="V217" s="41">
        <v>0.05</v>
      </c>
      <c r="W217" s="42">
        <v>1</v>
      </c>
      <c r="X217" s="43">
        <v>610236</v>
      </c>
      <c r="Y217" s="44" t="s">
        <v>790</v>
      </c>
      <c r="Z217" s="291" t="s">
        <v>791</v>
      </c>
      <c r="AA217" s="45">
        <v>610236</v>
      </c>
      <c r="AB217" s="46" t="s">
        <v>792</v>
      </c>
      <c r="AC217" s="45">
        <f>ROUND(Tabla1[[#This Row],[VALOR  DE LA GLOSA INICIAL]]-Tabla1[[#This Row],[Valor soportado por la Subred]],0)</f>
        <v>0</v>
      </c>
      <c r="AD217" s="46"/>
      <c r="AE217" s="46"/>
      <c r="AF217" s="45">
        <f>ROUND(Tabla1[[#This Row],[VALOR GLOSA DEFINITIVA]]-Tabla1[[#This Row],[VALOR LEVANTADO EN LIQUIDACION]],0)</f>
        <v>0</v>
      </c>
      <c r="AG217" s="46"/>
      <c r="AH217" s="295"/>
    </row>
    <row r="218" spans="2:34" ht="99.95" customHeight="1">
      <c r="B218" s="30" t="s">
        <v>45</v>
      </c>
      <c r="C218" s="31">
        <v>3</v>
      </c>
      <c r="D218" s="30" t="s">
        <v>93</v>
      </c>
      <c r="E218" s="30" t="s">
        <v>94</v>
      </c>
      <c r="F218" s="32" t="s">
        <v>774</v>
      </c>
      <c r="G218" s="33">
        <v>2026</v>
      </c>
      <c r="H218" s="34" t="s">
        <v>775</v>
      </c>
      <c r="I218" s="34" t="s">
        <v>97</v>
      </c>
      <c r="J218" s="34" t="s">
        <v>98</v>
      </c>
      <c r="K218" s="34" t="s">
        <v>776</v>
      </c>
      <c r="L218" s="34" t="s">
        <v>99</v>
      </c>
      <c r="M218" s="34" t="s">
        <v>580</v>
      </c>
      <c r="N218" s="35" t="s">
        <v>187</v>
      </c>
      <c r="O218" s="36" t="s">
        <v>55</v>
      </c>
      <c r="P218" s="32" t="s">
        <v>788</v>
      </c>
      <c r="Q218" s="30" t="s">
        <v>793</v>
      </c>
      <c r="R218" s="37">
        <v>12204720</v>
      </c>
      <c r="S218" s="38">
        <v>1</v>
      </c>
      <c r="T218" s="39">
        <v>12204720</v>
      </c>
      <c r="U218" s="40" t="s">
        <v>699</v>
      </c>
      <c r="V218" s="41">
        <v>0.05</v>
      </c>
      <c r="W218" s="42">
        <v>1</v>
      </c>
      <c r="X218" s="43">
        <v>610236</v>
      </c>
      <c r="Y218" s="44" t="s">
        <v>794</v>
      </c>
      <c r="Z218" s="291" t="s">
        <v>795</v>
      </c>
      <c r="AA218" s="45">
        <v>610236</v>
      </c>
      <c r="AB218" s="46" t="s">
        <v>796</v>
      </c>
      <c r="AC218" s="45">
        <f>ROUND(Tabla1[[#This Row],[VALOR  DE LA GLOSA INICIAL]]-Tabla1[[#This Row],[Valor soportado por la Subred]],0)</f>
        <v>0</v>
      </c>
      <c r="AD218" s="46"/>
      <c r="AE218" s="46"/>
      <c r="AF218" s="45">
        <f>ROUND(Tabla1[[#This Row],[VALOR GLOSA DEFINITIVA]]-Tabla1[[#This Row],[VALOR LEVANTADO EN LIQUIDACION]],0)</f>
        <v>0</v>
      </c>
      <c r="AG218" s="46"/>
      <c r="AH218" s="295"/>
    </row>
    <row r="219" spans="2:34" ht="99.95" customHeight="1">
      <c r="B219" s="282" t="s">
        <v>45</v>
      </c>
      <c r="C219" s="292">
        <v>3</v>
      </c>
      <c r="D219" s="282" t="s">
        <v>93</v>
      </c>
      <c r="E219" s="282" t="s">
        <v>94</v>
      </c>
      <c r="F219" s="32" t="s">
        <v>774</v>
      </c>
      <c r="G219" s="48">
        <v>2026</v>
      </c>
      <c r="H219" s="34" t="s">
        <v>775</v>
      </c>
      <c r="I219" s="283" t="s">
        <v>97</v>
      </c>
      <c r="J219" s="34" t="s">
        <v>98</v>
      </c>
      <c r="K219" s="34" t="s">
        <v>776</v>
      </c>
      <c r="L219" s="34" t="s">
        <v>99</v>
      </c>
      <c r="M219" s="34" t="s">
        <v>580</v>
      </c>
      <c r="N219" s="284" t="s">
        <v>187</v>
      </c>
      <c r="O219" s="285" t="s">
        <v>62</v>
      </c>
      <c r="P219" s="32" t="s">
        <v>784</v>
      </c>
      <c r="Q219" s="282" t="s">
        <v>797</v>
      </c>
      <c r="R219" s="37">
        <v>12204720</v>
      </c>
      <c r="S219" s="38">
        <v>1</v>
      </c>
      <c r="T219" s="39">
        <v>12204720</v>
      </c>
      <c r="U219" s="286" t="s">
        <v>699</v>
      </c>
      <c r="V219" s="41">
        <v>0.05</v>
      </c>
      <c r="W219" s="42">
        <v>1</v>
      </c>
      <c r="X219" s="287">
        <v>610236</v>
      </c>
      <c r="Y219" s="288" t="s">
        <v>798</v>
      </c>
      <c r="Z219" s="293" t="s">
        <v>791</v>
      </c>
      <c r="AA219" s="289">
        <v>610236</v>
      </c>
      <c r="AB219" s="290" t="s">
        <v>799</v>
      </c>
      <c r="AC219" s="289">
        <f>ROUND(Tabla1[[#This Row],[VALOR  DE LA GLOSA INICIAL]]-Tabla1[[#This Row],[Valor soportado por la Subred]],0)</f>
        <v>0</v>
      </c>
      <c r="AD219" s="46"/>
      <c r="AE219" s="46"/>
      <c r="AF219" s="45">
        <f>ROUND(Tabla1[[#This Row],[VALOR GLOSA DEFINITIVA]]-Tabla1[[#This Row],[VALOR LEVANTADO EN LIQUIDACION]],0)</f>
        <v>0</v>
      </c>
      <c r="AG219" s="290"/>
      <c r="AH219" s="294"/>
    </row>
    <row r="220" spans="2:34" ht="99.95" customHeight="1">
      <c r="B220" s="30" t="s">
        <v>45</v>
      </c>
      <c r="C220" s="31">
        <v>3</v>
      </c>
      <c r="D220" s="30" t="s">
        <v>93</v>
      </c>
      <c r="E220" s="30" t="s">
        <v>94</v>
      </c>
      <c r="F220" s="32" t="s">
        <v>774</v>
      </c>
      <c r="G220" s="33">
        <v>2026</v>
      </c>
      <c r="H220" s="34" t="s">
        <v>775</v>
      </c>
      <c r="I220" s="34" t="s">
        <v>97</v>
      </c>
      <c r="J220" s="34" t="s">
        <v>98</v>
      </c>
      <c r="K220" s="34" t="s">
        <v>776</v>
      </c>
      <c r="L220" s="34" t="s">
        <v>99</v>
      </c>
      <c r="M220" s="34" t="s">
        <v>580</v>
      </c>
      <c r="N220" s="35" t="s">
        <v>54</v>
      </c>
      <c r="O220" s="36" t="s">
        <v>55</v>
      </c>
      <c r="P220" s="32" t="s">
        <v>800</v>
      </c>
      <c r="Q220" s="30" t="s">
        <v>801</v>
      </c>
      <c r="R220" s="37">
        <v>12204720</v>
      </c>
      <c r="S220" s="38">
        <v>1</v>
      </c>
      <c r="T220" s="39">
        <v>12204720</v>
      </c>
      <c r="U220" s="40" t="s">
        <v>514</v>
      </c>
      <c r="V220" s="41">
        <v>0.05</v>
      </c>
      <c r="W220" s="42">
        <v>1</v>
      </c>
      <c r="X220" s="43">
        <v>610236</v>
      </c>
      <c r="Y220" s="44" t="s">
        <v>802</v>
      </c>
      <c r="Z220" s="291" t="s">
        <v>516</v>
      </c>
      <c r="AA220" s="45">
        <v>610236</v>
      </c>
      <c r="AB220" s="46" t="s">
        <v>779</v>
      </c>
      <c r="AC220" s="45">
        <f>ROUND(Tabla1[[#This Row],[VALOR  DE LA GLOSA INICIAL]]-Tabla1[[#This Row],[Valor soportado por la Subred]],0)</f>
        <v>0</v>
      </c>
      <c r="AD220" s="46"/>
      <c r="AE220" s="46"/>
      <c r="AF220" s="45">
        <f>ROUND(Tabla1[[#This Row],[VALOR GLOSA DEFINITIVA]]-Tabla1[[#This Row],[VALOR LEVANTADO EN LIQUIDACION]],0)</f>
        <v>0</v>
      </c>
      <c r="AG220" s="46"/>
      <c r="AH220" s="295"/>
    </row>
    <row r="221" spans="2:34" ht="99.95" customHeight="1">
      <c r="B221" s="30" t="s">
        <v>45</v>
      </c>
      <c r="C221" s="31">
        <v>3</v>
      </c>
      <c r="D221" s="30" t="s">
        <v>93</v>
      </c>
      <c r="E221" s="30" t="s">
        <v>94</v>
      </c>
      <c r="F221" s="32" t="s">
        <v>774</v>
      </c>
      <c r="G221" s="48">
        <v>2026</v>
      </c>
      <c r="H221" s="34" t="s">
        <v>775</v>
      </c>
      <c r="I221" s="34" t="s">
        <v>97</v>
      </c>
      <c r="J221" s="34" t="s">
        <v>98</v>
      </c>
      <c r="K221" s="34" t="s">
        <v>776</v>
      </c>
      <c r="L221" s="34" t="s">
        <v>99</v>
      </c>
      <c r="M221" s="34" t="s">
        <v>580</v>
      </c>
      <c r="N221" s="35" t="s">
        <v>83</v>
      </c>
      <c r="O221" s="36" t="s">
        <v>55</v>
      </c>
      <c r="P221" s="32" t="s">
        <v>777</v>
      </c>
      <c r="Q221" s="30" t="s">
        <v>803</v>
      </c>
      <c r="R221" s="37">
        <v>12204720</v>
      </c>
      <c r="S221" s="38">
        <v>1</v>
      </c>
      <c r="T221" s="39">
        <v>12204720</v>
      </c>
      <c r="U221" s="40" t="s">
        <v>514</v>
      </c>
      <c r="V221" s="41">
        <v>0.05</v>
      </c>
      <c r="W221" s="42">
        <v>1</v>
      </c>
      <c r="X221" s="43">
        <v>610236</v>
      </c>
      <c r="Y221" s="44" t="s">
        <v>804</v>
      </c>
      <c r="Z221" s="291" t="s">
        <v>516</v>
      </c>
      <c r="AA221" s="45">
        <v>610236</v>
      </c>
      <c r="AB221" s="46" t="s">
        <v>779</v>
      </c>
      <c r="AC221" s="45">
        <f>ROUND(Tabla1[[#This Row],[VALOR  DE LA GLOSA INICIAL]]-Tabla1[[#This Row],[Valor soportado por la Subred]],0)</f>
        <v>0</v>
      </c>
      <c r="AD221" s="46"/>
      <c r="AE221" s="46"/>
      <c r="AF221" s="45">
        <f>ROUND(Tabla1[[#This Row],[VALOR GLOSA DEFINITIVA]]-Tabla1[[#This Row],[VALOR LEVANTADO EN LIQUIDACION]],0)</f>
        <v>0</v>
      </c>
      <c r="AG221" s="46"/>
      <c r="AH221" s="295"/>
    </row>
    <row r="222" spans="2:34" ht="99.95" customHeight="1">
      <c r="B222" s="30" t="s">
        <v>45</v>
      </c>
      <c r="C222" s="31">
        <v>3</v>
      </c>
      <c r="D222" s="30" t="s">
        <v>93</v>
      </c>
      <c r="E222" s="30" t="s">
        <v>94</v>
      </c>
      <c r="F222" s="32" t="s">
        <v>774</v>
      </c>
      <c r="G222" s="33">
        <v>2026</v>
      </c>
      <c r="H222" s="34" t="s">
        <v>775</v>
      </c>
      <c r="I222" s="34" t="s">
        <v>97</v>
      </c>
      <c r="J222" s="34" t="s">
        <v>98</v>
      </c>
      <c r="K222" s="34" t="s">
        <v>776</v>
      </c>
      <c r="L222" s="34" t="s">
        <v>99</v>
      </c>
      <c r="M222" s="34" t="s">
        <v>580</v>
      </c>
      <c r="N222" s="35" t="s">
        <v>72</v>
      </c>
      <c r="O222" s="36" t="s">
        <v>55</v>
      </c>
      <c r="P222" s="32" t="s">
        <v>805</v>
      </c>
      <c r="Q222" s="30" t="s">
        <v>806</v>
      </c>
      <c r="R222" s="37">
        <v>12204720</v>
      </c>
      <c r="S222" s="38">
        <v>1</v>
      </c>
      <c r="T222" s="39">
        <v>12204720</v>
      </c>
      <c r="U222" s="40" t="s">
        <v>514</v>
      </c>
      <c r="V222" s="41">
        <v>0.05</v>
      </c>
      <c r="W222" s="42">
        <v>1</v>
      </c>
      <c r="X222" s="43">
        <v>610236</v>
      </c>
      <c r="Y222" s="44" t="s">
        <v>807</v>
      </c>
      <c r="Z222" s="291" t="s">
        <v>516</v>
      </c>
      <c r="AA222" s="45">
        <v>610236</v>
      </c>
      <c r="AB222" s="46" t="s">
        <v>779</v>
      </c>
      <c r="AC222" s="45">
        <f>ROUND(Tabla1[[#This Row],[VALOR  DE LA GLOSA INICIAL]]-Tabla1[[#This Row],[Valor soportado por la Subred]],0)</f>
        <v>0</v>
      </c>
      <c r="AD222" s="46"/>
      <c r="AE222" s="46"/>
      <c r="AF222" s="45">
        <f>ROUND(Tabla1[[#This Row],[VALOR GLOSA DEFINITIVA]]-Tabla1[[#This Row],[VALOR LEVANTADO EN LIQUIDACION]],0)</f>
        <v>0</v>
      </c>
      <c r="AG222" s="46"/>
      <c r="AH222" s="295"/>
    </row>
    <row r="223" spans="2:34" ht="99.95" customHeight="1">
      <c r="B223" s="30" t="s">
        <v>45</v>
      </c>
      <c r="C223" s="31">
        <v>3</v>
      </c>
      <c r="D223" s="30" t="s">
        <v>93</v>
      </c>
      <c r="E223" s="30" t="s">
        <v>94</v>
      </c>
      <c r="F223" s="32" t="s">
        <v>774</v>
      </c>
      <c r="G223" s="48">
        <v>2026</v>
      </c>
      <c r="H223" s="34" t="s">
        <v>775</v>
      </c>
      <c r="I223" s="34" t="s">
        <v>97</v>
      </c>
      <c r="J223" s="34" t="s">
        <v>98</v>
      </c>
      <c r="K223" s="34" t="s">
        <v>776</v>
      </c>
      <c r="L223" s="34" t="s">
        <v>99</v>
      </c>
      <c r="M223" s="34" t="s">
        <v>580</v>
      </c>
      <c r="N223" s="35" t="s">
        <v>187</v>
      </c>
      <c r="O223" s="36" t="s">
        <v>55</v>
      </c>
      <c r="P223" s="32" t="s">
        <v>788</v>
      </c>
      <c r="Q223" s="30" t="s">
        <v>808</v>
      </c>
      <c r="R223" s="37">
        <v>12204720</v>
      </c>
      <c r="S223" s="38">
        <v>1</v>
      </c>
      <c r="T223" s="39">
        <v>12204720</v>
      </c>
      <c r="U223" s="40" t="s">
        <v>514</v>
      </c>
      <c r="V223" s="41">
        <v>0.05</v>
      </c>
      <c r="W223" s="42">
        <v>1</v>
      </c>
      <c r="X223" s="43">
        <v>610236</v>
      </c>
      <c r="Y223" s="44" t="s">
        <v>809</v>
      </c>
      <c r="Z223" s="291" t="s">
        <v>516</v>
      </c>
      <c r="AA223" s="45">
        <v>610236</v>
      </c>
      <c r="AB223" s="46" t="s">
        <v>779</v>
      </c>
      <c r="AC223" s="45">
        <f>ROUND(Tabla1[[#This Row],[VALOR  DE LA GLOSA INICIAL]]-Tabla1[[#This Row],[Valor soportado por la Subred]],0)</f>
        <v>0</v>
      </c>
      <c r="AD223" s="46"/>
      <c r="AE223" s="46"/>
      <c r="AF223" s="45">
        <f>ROUND(Tabla1[[#This Row],[VALOR GLOSA DEFINITIVA]]-Tabla1[[#This Row],[VALOR LEVANTADO EN LIQUIDACION]],0)</f>
        <v>0</v>
      </c>
      <c r="AG223" s="46"/>
      <c r="AH223" s="295"/>
    </row>
    <row r="224" spans="2:34" ht="99.95" customHeight="1">
      <c r="B224" s="30" t="s">
        <v>45</v>
      </c>
      <c r="C224" s="31">
        <v>3</v>
      </c>
      <c r="D224" s="30" t="s">
        <v>93</v>
      </c>
      <c r="E224" s="30" t="s">
        <v>94</v>
      </c>
      <c r="F224" s="32" t="s">
        <v>774</v>
      </c>
      <c r="G224" s="33">
        <v>2026</v>
      </c>
      <c r="H224" s="34" t="s">
        <v>775</v>
      </c>
      <c r="I224" s="34" t="s">
        <v>97</v>
      </c>
      <c r="J224" s="34" t="s">
        <v>98</v>
      </c>
      <c r="K224" s="34" t="s">
        <v>776</v>
      </c>
      <c r="L224" s="34" t="s">
        <v>99</v>
      </c>
      <c r="M224" s="34" t="s">
        <v>580</v>
      </c>
      <c r="N224" s="35" t="s">
        <v>88</v>
      </c>
      <c r="O224" s="36" t="s">
        <v>55</v>
      </c>
      <c r="P224" s="32" t="s">
        <v>810</v>
      </c>
      <c r="Q224" s="30" t="s">
        <v>811</v>
      </c>
      <c r="R224" s="37">
        <v>12204720</v>
      </c>
      <c r="S224" s="38">
        <v>1</v>
      </c>
      <c r="T224" s="39">
        <v>12204720</v>
      </c>
      <c r="U224" s="40" t="s">
        <v>514</v>
      </c>
      <c r="V224" s="41">
        <v>0.05</v>
      </c>
      <c r="W224" s="42">
        <v>1</v>
      </c>
      <c r="X224" s="43">
        <v>610236</v>
      </c>
      <c r="Y224" s="44" t="s">
        <v>812</v>
      </c>
      <c r="Z224" s="291" t="s">
        <v>516</v>
      </c>
      <c r="AA224" s="45">
        <v>610236</v>
      </c>
      <c r="AB224" s="46" t="s">
        <v>779</v>
      </c>
      <c r="AC224" s="45">
        <f>ROUND(Tabla1[[#This Row],[VALOR  DE LA GLOSA INICIAL]]-Tabla1[[#This Row],[Valor soportado por la Subred]],0)</f>
        <v>0</v>
      </c>
      <c r="AD224" s="46"/>
      <c r="AE224" s="46"/>
      <c r="AF224" s="45">
        <f>ROUND(Tabla1[[#This Row],[VALOR GLOSA DEFINITIVA]]-Tabla1[[#This Row],[VALOR LEVANTADO EN LIQUIDACION]],0)</f>
        <v>0</v>
      </c>
      <c r="AG224" s="46"/>
      <c r="AH224" s="295"/>
    </row>
    <row r="225" spans="2:34" ht="99.95" customHeight="1">
      <c r="B225" s="30" t="s">
        <v>45</v>
      </c>
      <c r="C225" s="31">
        <v>3</v>
      </c>
      <c r="D225" s="30" t="s">
        <v>93</v>
      </c>
      <c r="E225" s="30" t="s">
        <v>94</v>
      </c>
      <c r="F225" s="32" t="s">
        <v>774</v>
      </c>
      <c r="G225" s="48">
        <v>2026</v>
      </c>
      <c r="H225" s="34" t="s">
        <v>775</v>
      </c>
      <c r="I225" s="34" t="s">
        <v>97</v>
      </c>
      <c r="J225" s="34" t="s">
        <v>98</v>
      </c>
      <c r="K225" s="34" t="s">
        <v>776</v>
      </c>
      <c r="L225" s="34" t="s">
        <v>99</v>
      </c>
      <c r="M225" s="34" t="s">
        <v>580</v>
      </c>
      <c r="N225" s="35" t="s">
        <v>168</v>
      </c>
      <c r="O225" s="36" t="s">
        <v>55</v>
      </c>
      <c r="P225" s="32" t="s">
        <v>813</v>
      </c>
      <c r="Q225" s="30" t="s">
        <v>806</v>
      </c>
      <c r="R225" s="37">
        <v>12204720</v>
      </c>
      <c r="S225" s="38">
        <v>1</v>
      </c>
      <c r="T225" s="39">
        <v>12204720</v>
      </c>
      <c r="U225" s="40" t="s">
        <v>514</v>
      </c>
      <c r="V225" s="41">
        <v>0.05</v>
      </c>
      <c r="W225" s="42">
        <v>1</v>
      </c>
      <c r="X225" s="43">
        <v>610236</v>
      </c>
      <c r="Y225" s="44" t="s">
        <v>814</v>
      </c>
      <c r="Z225" s="291" t="s">
        <v>516</v>
      </c>
      <c r="AA225" s="45">
        <v>610236</v>
      </c>
      <c r="AB225" s="46" t="s">
        <v>779</v>
      </c>
      <c r="AC225" s="45">
        <f>ROUND(Tabla1[[#This Row],[VALOR  DE LA GLOSA INICIAL]]-Tabla1[[#This Row],[Valor soportado por la Subred]],0)</f>
        <v>0</v>
      </c>
      <c r="AD225" s="46"/>
      <c r="AE225" s="46"/>
      <c r="AF225" s="45">
        <f>ROUND(Tabla1[[#This Row],[VALOR GLOSA DEFINITIVA]]-Tabla1[[#This Row],[VALOR LEVANTADO EN LIQUIDACION]],0)</f>
        <v>0</v>
      </c>
      <c r="AG225" s="46"/>
      <c r="AH225" s="295"/>
    </row>
    <row r="226" spans="2:34" ht="99.95" customHeight="1">
      <c r="B226" s="30" t="s">
        <v>45</v>
      </c>
      <c r="C226" s="31">
        <v>3</v>
      </c>
      <c r="D226" s="30" t="s">
        <v>93</v>
      </c>
      <c r="E226" s="30" t="s">
        <v>94</v>
      </c>
      <c r="F226" s="32" t="s">
        <v>774</v>
      </c>
      <c r="G226" s="33">
        <v>2026</v>
      </c>
      <c r="H226" s="34" t="s">
        <v>775</v>
      </c>
      <c r="I226" s="34" t="s">
        <v>97</v>
      </c>
      <c r="J226" s="34" t="s">
        <v>98</v>
      </c>
      <c r="K226" s="34" t="s">
        <v>776</v>
      </c>
      <c r="L226" s="34" t="s">
        <v>99</v>
      </c>
      <c r="M226" s="34" t="s">
        <v>580</v>
      </c>
      <c r="N226" s="35" t="s">
        <v>54</v>
      </c>
      <c r="O226" s="36" t="s">
        <v>62</v>
      </c>
      <c r="P226" s="32" t="s">
        <v>815</v>
      </c>
      <c r="Q226" s="30" t="s">
        <v>816</v>
      </c>
      <c r="R226" s="37">
        <v>12204720</v>
      </c>
      <c r="S226" s="38">
        <v>1</v>
      </c>
      <c r="T226" s="39">
        <v>12204720</v>
      </c>
      <c r="U226" s="40" t="s">
        <v>514</v>
      </c>
      <c r="V226" s="41">
        <v>0.05</v>
      </c>
      <c r="W226" s="42">
        <v>1</v>
      </c>
      <c r="X226" s="43">
        <v>610236</v>
      </c>
      <c r="Y226" s="44" t="s">
        <v>817</v>
      </c>
      <c r="Z226" s="291" t="s">
        <v>516</v>
      </c>
      <c r="AA226" s="45">
        <v>610236</v>
      </c>
      <c r="AB226" s="46" t="s">
        <v>779</v>
      </c>
      <c r="AC226" s="45">
        <f>ROUND(Tabla1[[#This Row],[VALOR  DE LA GLOSA INICIAL]]-Tabla1[[#This Row],[Valor soportado por la Subred]],0)</f>
        <v>0</v>
      </c>
      <c r="AD226" s="46"/>
      <c r="AE226" s="46"/>
      <c r="AF226" s="45">
        <f>ROUND(Tabla1[[#This Row],[VALOR GLOSA DEFINITIVA]]-Tabla1[[#This Row],[VALOR LEVANTADO EN LIQUIDACION]],0)</f>
        <v>0</v>
      </c>
      <c r="AG226" s="46"/>
      <c r="AH226" s="295"/>
    </row>
    <row r="227" spans="2:34" ht="99.95" customHeight="1">
      <c r="B227" s="30" t="s">
        <v>45</v>
      </c>
      <c r="C227" s="31">
        <v>3</v>
      </c>
      <c r="D227" s="30" t="s">
        <v>93</v>
      </c>
      <c r="E227" s="30" t="s">
        <v>94</v>
      </c>
      <c r="F227" s="32" t="s">
        <v>774</v>
      </c>
      <c r="G227" s="48">
        <v>2026</v>
      </c>
      <c r="H227" s="34" t="s">
        <v>775</v>
      </c>
      <c r="I227" s="34" t="s">
        <v>97</v>
      </c>
      <c r="J227" s="34" t="s">
        <v>98</v>
      </c>
      <c r="K227" s="34" t="s">
        <v>776</v>
      </c>
      <c r="L227" s="34" t="s">
        <v>99</v>
      </c>
      <c r="M227" s="34" t="s">
        <v>580</v>
      </c>
      <c r="N227" s="35" t="s">
        <v>83</v>
      </c>
      <c r="O227" s="36" t="s">
        <v>62</v>
      </c>
      <c r="P227" s="32" t="s">
        <v>818</v>
      </c>
      <c r="Q227" s="30" t="s">
        <v>789</v>
      </c>
      <c r="R227" s="37">
        <v>12204720</v>
      </c>
      <c r="S227" s="38">
        <v>1</v>
      </c>
      <c r="T227" s="39">
        <v>12204720</v>
      </c>
      <c r="U227" s="40" t="s">
        <v>514</v>
      </c>
      <c r="V227" s="41">
        <v>0.05</v>
      </c>
      <c r="W227" s="42">
        <v>1</v>
      </c>
      <c r="X227" s="43">
        <v>610236</v>
      </c>
      <c r="Y227" s="44" t="s">
        <v>819</v>
      </c>
      <c r="Z227" s="291" t="s">
        <v>516</v>
      </c>
      <c r="AA227" s="45">
        <v>610236</v>
      </c>
      <c r="AB227" s="46" t="s">
        <v>779</v>
      </c>
      <c r="AC227" s="45">
        <f>ROUND(Tabla1[[#This Row],[VALOR  DE LA GLOSA INICIAL]]-Tabla1[[#This Row],[Valor soportado por la Subred]],0)</f>
        <v>0</v>
      </c>
      <c r="AD227" s="46"/>
      <c r="AE227" s="46"/>
      <c r="AF227" s="45">
        <f>ROUND(Tabla1[[#This Row],[VALOR GLOSA DEFINITIVA]]-Tabla1[[#This Row],[VALOR LEVANTADO EN LIQUIDACION]],0)</f>
        <v>0</v>
      </c>
      <c r="AG227" s="46"/>
      <c r="AH227" s="295"/>
    </row>
    <row r="228" spans="2:34" ht="99.95" customHeight="1">
      <c r="B228" s="30" t="s">
        <v>45</v>
      </c>
      <c r="C228" s="31">
        <v>3</v>
      </c>
      <c r="D228" s="30" t="s">
        <v>93</v>
      </c>
      <c r="E228" s="30" t="s">
        <v>94</v>
      </c>
      <c r="F228" s="32" t="s">
        <v>774</v>
      </c>
      <c r="G228" s="33">
        <v>2026</v>
      </c>
      <c r="H228" s="34" t="s">
        <v>775</v>
      </c>
      <c r="I228" s="34" t="s">
        <v>97</v>
      </c>
      <c r="J228" s="34" t="s">
        <v>98</v>
      </c>
      <c r="K228" s="34" t="s">
        <v>776</v>
      </c>
      <c r="L228" s="34" t="s">
        <v>99</v>
      </c>
      <c r="M228" s="34" t="s">
        <v>580</v>
      </c>
      <c r="N228" s="35" t="s">
        <v>72</v>
      </c>
      <c r="O228" s="36" t="s">
        <v>62</v>
      </c>
      <c r="P228" s="32" t="s">
        <v>820</v>
      </c>
      <c r="Q228" s="30" t="s">
        <v>713</v>
      </c>
      <c r="R228" s="37">
        <v>12204720</v>
      </c>
      <c r="S228" s="38">
        <v>1</v>
      </c>
      <c r="T228" s="39">
        <v>12204720</v>
      </c>
      <c r="U228" s="40" t="s">
        <v>514</v>
      </c>
      <c r="V228" s="41">
        <v>0.05</v>
      </c>
      <c r="W228" s="42">
        <v>1</v>
      </c>
      <c r="X228" s="43">
        <v>610236</v>
      </c>
      <c r="Y228" s="44" t="s">
        <v>821</v>
      </c>
      <c r="Z228" s="291" t="s">
        <v>516</v>
      </c>
      <c r="AA228" s="45">
        <v>610236</v>
      </c>
      <c r="AB228" s="46" t="s">
        <v>779</v>
      </c>
      <c r="AC228" s="45">
        <f>ROUND(Tabla1[[#This Row],[VALOR  DE LA GLOSA INICIAL]]-Tabla1[[#This Row],[Valor soportado por la Subred]],0)</f>
        <v>0</v>
      </c>
      <c r="AD228" s="46"/>
      <c r="AE228" s="46"/>
      <c r="AF228" s="45">
        <f>ROUND(Tabla1[[#This Row],[VALOR GLOSA DEFINITIVA]]-Tabla1[[#This Row],[VALOR LEVANTADO EN LIQUIDACION]],0)</f>
        <v>0</v>
      </c>
      <c r="AG228" s="46"/>
      <c r="AH228" s="295"/>
    </row>
    <row r="229" spans="2:34" ht="99.95" customHeight="1">
      <c r="B229" s="30" t="s">
        <v>45</v>
      </c>
      <c r="C229" s="31">
        <v>3</v>
      </c>
      <c r="D229" s="30" t="s">
        <v>93</v>
      </c>
      <c r="E229" s="30" t="s">
        <v>94</v>
      </c>
      <c r="F229" s="32" t="s">
        <v>774</v>
      </c>
      <c r="G229" s="48">
        <v>2026</v>
      </c>
      <c r="H229" s="34" t="s">
        <v>775</v>
      </c>
      <c r="I229" s="34" t="s">
        <v>97</v>
      </c>
      <c r="J229" s="34" t="s">
        <v>98</v>
      </c>
      <c r="K229" s="34" t="s">
        <v>776</v>
      </c>
      <c r="L229" s="34" t="s">
        <v>99</v>
      </c>
      <c r="M229" s="34" t="s">
        <v>580</v>
      </c>
      <c r="N229" s="35" t="s">
        <v>187</v>
      </c>
      <c r="O229" s="36" t="s">
        <v>62</v>
      </c>
      <c r="P229" s="32" t="s">
        <v>784</v>
      </c>
      <c r="Q229" s="30" t="s">
        <v>808</v>
      </c>
      <c r="R229" s="37">
        <v>12204720</v>
      </c>
      <c r="S229" s="38">
        <v>1</v>
      </c>
      <c r="T229" s="39">
        <v>12204720</v>
      </c>
      <c r="U229" s="40" t="s">
        <v>514</v>
      </c>
      <c r="V229" s="41">
        <v>0.05</v>
      </c>
      <c r="W229" s="42">
        <v>1</v>
      </c>
      <c r="X229" s="43">
        <v>610236</v>
      </c>
      <c r="Y229" s="44" t="s">
        <v>822</v>
      </c>
      <c r="Z229" s="291" t="s">
        <v>516</v>
      </c>
      <c r="AA229" s="45">
        <v>610236</v>
      </c>
      <c r="AB229" s="46" t="s">
        <v>779</v>
      </c>
      <c r="AC229" s="45">
        <f>ROUND(Tabla1[[#This Row],[VALOR  DE LA GLOSA INICIAL]]-Tabla1[[#This Row],[Valor soportado por la Subred]],0)</f>
        <v>0</v>
      </c>
      <c r="AD229" s="46"/>
      <c r="AE229" s="46"/>
      <c r="AF229" s="45">
        <f>ROUND(Tabla1[[#This Row],[VALOR GLOSA DEFINITIVA]]-Tabla1[[#This Row],[VALOR LEVANTADO EN LIQUIDACION]],0)</f>
        <v>0</v>
      </c>
      <c r="AG229" s="46"/>
      <c r="AH229" s="295"/>
    </row>
    <row r="230" spans="2:34" ht="99.95" customHeight="1">
      <c r="B230" s="30" t="s">
        <v>45</v>
      </c>
      <c r="C230" s="31">
        <v>3</v>
      </c>
      <c r="D230" s="30" t="s">
        <v>93</v>
      </c>
      <c r="E230" s="30" t="s">
        <v>94</v>
      </c>
      <c r="F230" s="32" t="s">
        <v>774</v>
      </c>
      <c r="G230" s="33">
        <v>2026</v>
      </c>
      <c r="H230" s="34" t="s">
        <v>775</v>
      </c>
      <c r="I230" s="34" t="s">
        <v>97</v>
      </c>
      <c r="J230" s="34" t="s">
        <v>98</v>
      </c>
      <c r="K230" s="34" t="s">
        <v>776</v>
      </c>
      <c r="L230" s="34" t="s">
        <v>99</v>
      </c>
      <c r="M230" s="34" t="s">
        <v>580</v>
      </c>
      <c r="N230" s="35" t="s">
        <v>88</v>
      </c>
      <c r="O230" s="36" t="s">
        <v>62</v>
      </c>
      <c r="P230" s="32" t="s">
        <v>786</v>
      </c>
      <c r="Q230" s="30" t="s">
        <v>823</v>
      </c>
      <c r="R230" s="37">
        <v>12204720</v>
      </c>
      <c r="S230" s="38">
        <v>1</v>
      </c>
      <c r="T230" s="39">
        <v>12204720</v>
      </c>
      <c r="U230" s="40" t="s">
        <v>514</v>
      </c>
      <c r="V230" s="41">
        <v>0.05</v>
      </c>
      <c r="W230" s="42">
        <v>1</v>
      </c>
      <c r="X230" s="43">
        <v>610236</v>
      </c>
      <c r="Y230" s="44" t="s">
        <v>824</v>
      </c>
      <c r="Z230" s="291" t="s">
        <v>516</v>
      </c>
      <c r="AA230" s="45">
        <v>610236</v>
      </c>
      <c r="AB230" s="46" t="s">
        <v>779</v>
      </c>
      <c r="AC230" s="45">
        <f>ROUND(Tabla1[[#This Row],[VALOR  DE LA GLOSA INICIAL]]-Tabla1[[#This Row],[Valor soportado por la Subred]],0)</f>
        <v>0</v>
      </c>
      <c r="AD230" s="46"/>
      <c r="AE230" s="46"/>
      <c r="AF230" s="45">
        <f>ROUND(Tabla1[[#This Row],[VALOR GLOSA DEFINITIVA]]-Tabla1[[#This Row],[VALOR LEVANTADO EN LIQUIDACION]],0)</f>
        <v>0</v>
      </c>
      <c r="AG230" s="46"/>
      <c r="AH230" s="295"/>
    </row>
    <row r="231" spans="2:34" ht="99.95" customHeight="1">
      <c r="B231" s="30" t="s">
        <v>45</v>
      </c>
      <c r="C231" s="31">
        <v>3</v>
      </c>
      <c r="D231" s="30" t="s">
        <v>93</v>
      </c>
      <c r="E231" s="30" t="s">
        <v>94</v>
      </c>
      <c r="F231" s="32" t="s">
        <v>774</v>
      </c>
      <c r="G231" s="48">
        <v>2026</v>
      </c>
      <c r="H231" s="34" t="s">
        <v>775</v>
      </c>
      <c r="I231" s="34" t="s">
        <v>97</v>
      </c>
      <c r="J231" s="34" t="s">
        <v>98</v>
      </c>
      <c r="K231" s="34" t="s">
        <v>776</v>
      </c>
      <c r="L231" s="34" t="s">
        <v>99</v>
      </c>
      <c r="M231" s="34" t="s">
        <v>580</v>
      </c>
      <c r="N231" s="35" t="s">
        <v>168</v>
      </c>
      <c r="O231" s="36" t="s">
        <v>62</v>
      </c>
      <c r="P231" s="32" t="s">
        <v>825</v>
      </c>
      <c r="Q231" s="30" t="s">
        <v>806</v>
      </c>
      <c r="R231" s="37">
        <v>12204720</v>
      </c>
      <c r="S231" s="38">
        <v>1</v>
      </c>
      <c r="T231" s="39">
        <v>12204720</v>
      </c>
      <c r="U231" s="40" t="s">
        <v>514</v>
      </c>
      <c r="V231" s="41">
        <v>0.05</v>
      </c>
      <c r="W231" s="42">
        <v>1</v>
      </c>
      <c r="X231" s="43">
        <v>610236</v>
      </c>
      <c r="Y231" s="44" t="s">
        <v>826</v>
      </c>
      <c r="Z231" s="291" t="s">
        <v>516</v>
      </c>
      <c r="AA231" s="45">
        <v>610236</v>
      </c>
      <c r="AB231" s="46" t="s">
        <v>779</v>
      </c>
      <c r="AC231" s="45">
        <f>ROUND(Tabla1[[#This Row],[VALOR  DE LA GLOSA INICIAL]]-Tabla1[[#This Row],[Valor soportado por la Subred]],0)</f>
        <v>0</v>
      </c>
      <c r="AD231" s="46"/>
      <c r="AE231" s="46"/>
      <c r="AF231" s="45">
        <f>ROUND(Tabla1[[#This Row],[VALOR GLOSA DEFINITIVA]]-Tabla1[[#This Row],[VALOR LEVANTADO EN LIQUIDACION]],0)</f>
        <v>0</v>
      </c>
      <c r="AG231" s="46"/>
      <c r="AH231" s="295"/>
    </row>
    <row r="232" spans="2:34" ht="99.95" customHeight="1">
      <c r="B232" s="30" t="s">
        <v>45</v>
      </c>
      <c r="C232" s="31">
        <v>164</v>
      </c>
      <c r="D232" s="30" t="s">
        <v>827</v>
      </c>
      <c r="E232" s="30" t="s">
        <v>828</v>
      </c>
      <c r="F232" s="32" t="s">
        <v>829</v>
      </c>
      <c r="G232" s="33">
        <v>2026</v>
      </c>
      <c r="H232" s="34" t="s">
        <v>830</v>
      </c>
      <c r="I232" s="34" t="s">
        <v>831</v>
      </c>
      <c r="J232" s="34" t="s">
        <v>98</v>
      </c>
      <c r="K232" s="34" t="s">
        <v>52</v>
      </c>
      <c r="L232" s="34" t="s">
        <v>99</v>
      </c>
      <c r="M232" s="34" t="s">
        <v>100</v>
      </c>
      <c r="N232" s="35" t="s">
        <v>101</v>
      </c>
      <c r="O232" s="36" t="s">
        <v>55</v>
      </c>
      <c r="P232" s="32" t="s">
        <v>832</v>
      </c>
      <c r="Q232" s="30" t="s">
        <v>833</v>
      </c>
      <c r="R232" s="37">
        <v>6484528</v>
      </c>
      <c r="S232" s="38">
        <v>2</v>
      </c>
      <c r="T232" s="39">
        <v>12969056</v>
      </c>
      <c r="U232" s="40" t="s">
        <v>527</v>
      </c>
      <c r="V232" s="41">
        <v>1</v>
      </c>
      <c r="W232" s="42">
        <v>0.4</v>
      </c>
      <c r="X232" s="43">
        <v>2593811</v>
      </c>
      <c r="Y232" s="44" t="s">
        <v>834</v>
      </c>
      <c r="Z232" s="291" t="s">
        <v>835</v>
      </c>
      <c r="AA232" s="45">
        <v>1296905.5</v>
      </c>
      <c r="AB232" s="46" t="s">
        <v>836</v>
      </c>
      <c r="AC232" s="45">
        <f>ROUND(Tabla1[[#This Row],[VALOR  DE LA GLOSA INICIAL]]-Tabla1[[#This Row],[Valor soportado por la Subred]],0)</f>
        <v>1296906</v>
      </c>
      <c r="AD232" s="46"/>
      <c r="AE232" s="46"/>
      <c r="AF232" s="45">
        <f>ROUND(Tabla1[[#This Row],[VALOR GLOSA DEFINITIVA]]-Tabla1[[#This Row],[VALOR LEVANTADO EN LIQUIDACION]],0)</f>
        <v>1296906</v>
      </c>
      <c r="AG232" s="46"/>
      <c r="AH232" s="295"/>
    </row>
    <row r="233" spans="2:34" ht="99.95" customHeight="1">
      <c r="B233" s="282" t="s">
        <v>45</v>
      </c>
      <c r="C233" s="292">
        <v>164</v>
      </c>
      <c r="D233" s="282" t="s">
        <v>827</v>
      </c>
      <c r="E233" s="282" t="s">
        <v>828</v>
      </c>
      <c r="F233" s="32" t="s">
        <v>829</v>
      </c>
      <c r="G233" s="48">
        <v>2026</v>
      </c>
      <c r="H233" s="34" t="s">
        <v>830</v>
      </c>
      <c r="I233" s="283" t="s">
        <v>831</v>
      </c>
      <c r="J233" s="34" t="s">
        <v>98</v>
      </c>
      <c r="K233" s="34" t="s">
        <v>52</v>
      </c>
      <c r="L233" s="34" t="s">
        <v>99</v>
      </c>
      <c r="M233" s="34" t="s">
        <v>100</v>
      </c>
      <c r="N233" s="284" t="s">
        <v>101</v>
      </c>
      <c r="O233" s="285" t="s">
        <v>62</v>
      </c>
      <c r="P233" s="32" t="s">
        <v>837</v>
      </c>
      <c r="Q233" s="282" t="s">
        <v>833</v>
      </c>
      <c r="R233" s="37">
        <v>6484528</v>
      </c>
      <c r="S233" s="38">
        <v>3.5217391304347827</v>
      </c>
      <c r="T233" s="39">
        <v>22836816</v>
      </c>
      <c r="U233" s="286" t="s">
        <v>527</v>
      </c>
      <c r="V233" s="41">
        <v>1</v>
      </c>
      <c r="W233" s="42">
        <v>1.0565217391304342</v>
      </c>
      <c r="X233" s="287">
        <v>6851045</v>
      </c>
      <c r="Y233" s="288" t="s">
        <v>838</v>
      </c>
      <c r="Z233" s="293" t="s">
        <v>839</v>
      </c>
      <c r="AA233" s="289">
        <v>2283682</v>
      </c>
      <c r="AB233" s="290" t="s">
        <v>840</v>
      </c>
      <c r="AC233" s="289">
        <f>ROUND(Tabla1[[#This Row],[VALOR  DE LA GLOSA INICIAL]]-Tabla1[[#This Row],[Valor soportado por la Subred]],0)</f>
        <v>4567363</v>
      </c>
      <c r="AD233" s="46"/>
      <c r="AE233" s="46"/>
      <c r="AF233" s="45">
        <f>ROUND(Tabla1[[#This Row],[VALOR GLOSA DEFINITIVA]]-Tabla1[[#This Row],[VALOR LEVANTADO EN LIQUIDACION]],0)</f>
        <v>4567363</v>
      </c>
      <c r="AG233" s="290"/>
      <c r="AH233" s="296" t="s">
        <v>841</v>
      </c>
    </row>
    <row r="234" spans="2:34" ht="99.95" customHeight="1">
      <c r="B234" s="30" t="s">
        <v>45</v>
      </c>
      <c r="C234" s="31">
        <v>9</v>
      </c>
      <c r="D234" s="30" t="s">
        <v>93</v>
      </c>
      <c r="E234" s="30" t="s">
        <v>94</v>
      </c>
      <c r="F234" s="32" t="s">
        <v>842</v>
      </c>
      <c r="G234" s="33">
        <v>2026</v>
      </c>
      <c r="H234" s="34" t="s">
        <v>843</v>
      </c>
      <c r="I234" s="34" t="s">
        <v>97</v>
      </c>
      <c r="J234" s="34" t="s">
        <v>98</v>
      </c>
      <c r="K234" s="34" t="s">
        <v>52</v>
      </c>
      <c r="L234" s="34" t="s">
        <v>99</v>
      </c>
      <c r="M234" s="34" t="s">
        <v>100</v>
      </c>
      <c r="N234" s="35" t="s">
        <v>101</v>
      </c>
      <c r="O234" s="36" t="s">
        <v>55</v>
      </c>
      <c r="P234" s="32" t="s">
        <v>844</v>
      </c>
      <c r="Q234" s="30" t="s">
        <v>845</v>
      </c>
      <c r="R234" s="37">
        <v>28674928</v>
      </c>
      <c r="S234" s="38">
        <v>1</v>
      </c>
      <c r="T234" s="39">
        <v>28674928</v>
      </c>
      <c r="U234" s="40" t="s">
        <v>514</v>
      </c>
      <c r="V234" s="41">
        <v>0.05</v>
      </c>
      <c r="W234" s="42">
        <v>1</v>
      </c>
      <c r="X234" s="43">
        <v>1433746</v>
      </c>
      <c r="Y234" s="44" t="s">
        <v>846</v>
      </c>
      <c r="Z234" s="291" t="s">
        <v>847</v>
      </c>
      <c r="AA234" s="45">
        <v>1433746</v>
      </c>
      <c r="AB234" s="46" t="s">
        <v>848</v>
      </c>
      <c r="AC234" s="45">
        <f>ROUND(Tabla1[[#This Row],[VALOR  DE LA GLOSA INICIAL]]-Tabla1[[#This Row],[Valor soportado por la Subred]],0)</f>
        <v>0</v>
      </c>
      <c r="AD234" s="46"/>
      <c r="AE234" s="46"/>
      <c r="AF234" s="45">
        <f>ROUND(Tabla1[[#This Row],[VALOR GLOSA DEFINITIVA]]-Tabla1[[#This Row],[VALOR LEVANTADO EN LIQUIDACION]],0)</f>
        <v>0</v>
      </c>
      <c r="AG234" s="46"/>
      <c r="AH234" s="295"/>
    </row>
    <row r="235" spans="2:34" ht="99.95" customHeight="1">
      <c r="B235" s="30" t="s">
        <v>45</v>
      </c>
      <c r="C235" s="31">
        <v>9</v>
      </c>
      <c r="D235" s="30" t="s">
        <v>93</v>
      </c>
      <c r="E235" s="30" t="s">
        <v>94</v>
      </c>
      <c r="F235" s="32" t="s">
        <v>842</v>
      </c>
      <c r="G235" s="48">
        <v>2026</v>
      </c>
      <c r="H235" s="34" t="s">
        <v>843</v>
      </c>
      <c r="I235" s="34" t="s">
        <v>97</v>
      </c>
      <c r="J235" s="34" t="s">
        <v>98</v>
      </c>
      <c r="K235" s="34" t="s">
        <v>52</v>
      </c>
      <c r="L235" s="34" t="s">
        <v>99</v>
      </c>
      <c r="M235" s="34" t="s">
        <v>100</v>
      </c>
      <c r="N235" s="35" t="s">
        <v>101</v>
      </c>
      <c r="O235" s="36" t="s">
        <v>62</v>
      </c>
      <c r="P235" s="32" t="s">
        <v>849</v>
      </c>
      <c r="Q235" s="30" t="s">
        <v>845</v>
      </c>
      <c r="R235" s="37">
        <v>28674928</v>
      </c>
      <c r="S235" s="38">
        <v>1</v>
      </c>
      <c r="T235" s="39">
        <v>28674928</v>
      </c>
      <c r="U235" s="40" t="s">
        <v>514</v>
      </c>
      <c r="V235" s="41">
        <v>0.05</v>
      </c>
      <c r="W235" s="42">
        <v>1</v>
      </c>
      <c r="X235" s="43">
        <v>1433746</v>
      </c>
      <c r="Y235" s="44" t="s">
        <v>846</v>
      </c>
      <c r="Z235" s="291" t="s">
        <v>847</v>
      </c>
      <c r="AA235" s="45">
        <v>1433746</v>
      </c>
      <c r="AB235" s="46" t="s">
        <v>850</v>
      </c>
      <c r="AC235" s="45">
        <f>ROUND(Tabla1[[#This Row],[VALOR  DE LA GLOSA INICIAL]]-Tabla1[[#This Row],[Valor soportado por la Subred]],0)</f>
        <v>0</v>
      </c>
      <c r="AD235" s="46"/>
      <c r="AE235" s="46"/>
      <c r="AF235" s="45">
        <f>ROUND(Tabla1[[#This Row],[VALOR GLOSA DEFINITIVA]]-Tabla1[[#This Row],[VALOR LEVANTADO EN LIQUIDACION]],0)</f>
        <v>0</v>
      </c>
      <c r="AG235" s="46"/>
      <c r="AH235" s="295"/>
    </row>
    <row r="236" spans="2:34" ht="99.95" customHeight="1">
      <c r="B236" s="30" t="s">
        <v>45</v>
      </c>
      <c r="C236" s="31">
        <v>9</v>
      </c>
      <c r="D236" s="30" t="s">
        <v>93</v>
      </c>
      <c r="E236" s="30" t="s">
        <v>94</v>
      </c>
      <c r="F236" s="32" t="s">
        <v>842</v>
      </c>
      <c r="G236" s="33">
        <v>2026</v>
      </c>
      <c r="H236" s="34" t="s">
        <v>843</v>
      </c>
      <c r="I236" s="34" t="s">
        <v>97</v>
      </c>
      <c r="J236" s="34" t="s">
        <v>98</v>
      </c>
      <c r="K236" s="34" t="s">
        <v>52</v>
      </c>
      <c r="L236" s="34" t="s">
        <v>99</v>
      </c>
      <c r="M236" s="34" t="s">
        <v>100</v>
      </c>
      <c r="N236" s="35" t="s">
        <v>101</v>
      </c>
      <c r="O236" s="36" t="s">
        <v>55</v>
      </c>
      <c r="P236" s="32" t="s">
        <v>844</v>
      </c>
      <c r="Q236" s="30" t="s">
        <v>845</v>
      </c>
      <c r="R236" s="37">
        <v>28674928</v>
      </c>
      <c r="S236" s="38">
        <v>1</v>
      </c>
      <c r="T236" s="39">
        <v>28674928</v>
      </c>
      <c r="U236" s="40" t="s">
        <v>527</v>
      </c>
      <c r="V236" s="41">
        <v>1</v>
      </c>
      <c r="W236" s="42">
        <v>2.4406376083074277E-2</v>
      </c>
      <c r="X236" s="43">
        <v>699851</v>
      </c>
      <c r="Y236" s="44" t="s">
        <v>851</v>
      </c>
      <c r="Z236" s="291" t="s">
        <v>852</v>
      </c>
      <c r="AA236" s="45">
        <v>0</v>
      </c>
      <c r="AB236" s="46" t="s">
        <v>853</v>
      </c>
      <c r="AC236" s="45">
        <f>ROUND(Tabla1[[#This Row],[VALOR  DE LA GLOSA INICIAL]]-Tabla1[[#This Row],[Valor soportado por la Subred]],0)</f>
        <v>699851</v>
      </c>
      <c r="AD236" s="46"/>
      <c r="AE236" s="46"/>
      <c r="AF236" s="45">
        <f>ROUND(Tabla1[[#This Row],[VALOR GLOSA DEFINITIVA]]-Tabla1[[#This Row],[VALOR LEVANTADO EN LIQUIDACION]],0)</f>
        <v>699851</v>
      </c>
      <c r="AG236" s="46"/>
      <c r="AH236" s="295"/>
    </row>
    <row r="237" spans="2:34" ht="99.95" customHeight="1">
      <c r="B237" s="30" t="s">
        <v>45</v>
      </c>
      <c r="C237" s="31">
        <v>9</v>
      </c>
      <c r="D237" s="30" t="s">
        <v>93</v>
      </c>
      <c r="E237" s="30" t="s">
        <v>94</v>
      </c>
      <c r="F237" s="32" t="s">
        <v>842</v>
      </c>
      <c r="G237" s="48">
        <v>2026</v>
      </c>
      <c r="H237" s="34" t="s">
        <v>843</v>
      </c>
      <c r="I237" s="34" t="s">
        <v>97</v>
      </c>
      <c r="J237" s="34" t="s">
        <v>98</v>
      </c>
      <c r="K237" s="34" t="s">
        <v>52</v>
      </c>
      <c r="L237" s="34" t="s">
        <v>99</v>
      </c>
      <c r="M237" s="34" t="s">
        <v>100</v>
      </c>
      <c r="N237" s="35" t="s">
        <v>101</v>
      </c>
      <c r="O237" s="36" t="s">
        <v>62</v>
      </c>
      <c r="P237" s="32" t="s">
        <v>849</v>
      </c>
      <c r="Q237" s="30" t="s">
        <v>845</v>
      </c>
      <c r="R237" s="37">
        <v>28674928</v>
      </c>
      <c r="S237" s="38">
        <v>1</v>
      </c>
      <c r="T237" s="39">
        <v>28674928</v>
      </c>
      <c r="U237" s="40" t="s">
        <v>527</v>
      </c>
      <c r="V237" s="41">
        <v>1</v>
      </c>
      <c r="W237" s="42">
        <v>2.4406376083074277E-2</v>
      </c>
      <c r="X237" s="43">
        <v>699851</v>
      </c>
      <c r="Y237" s="44" t="s">
        <v>851</v>
      </c>
      <c r="Z237" s="291" t="s">
        <v>854</v>
      </c>
      <c r="AA237" s="45">
        <v>0</v>
      </c>
      <c r="AB237" s="46" t="s">
        <v>853</v>
      </c>
      <c r="AC237" s="45">
        <f>ROUND(Tabla1[[#This Row],[VALOR  DE LA GLOSA INICIAL]]-Tabla1[[#This Row],[Valor soportado por la Subred]],0)</f>
        <v>699851</v>
      </c>
      <c r="AD237" s="46"/>
      <c r="AE237" s="46"/>
      <c r="AF237" s="45">
        <f>ROUND(Tabla1[[#This Row],[VALOR GLOSA DEFINITIVA]]-Tabla1[[#This Row],[VALOR LEVANTADO EN LIQUIDACION]],0)</f>
        <v>699851</v>
      </c>
      <c r="AG237" s="46"/>
      <c r="AH237" s="295"/>
    </row>
    <row r="238" spans="2:34" ht="99.95" customHeight="1">
      <c r="B238" s="30" t="s">
        <v>45</v>
      </c>
      <c r="C238" s="31">
        <v>9</v>
      </c>
      <c r="D238" s="30" t="s">
        <v>93</v>
      </c>
      <c r="E238" s="30" t="s">
        <v>94</v>
      </c>
      <c r="F238" s="32" t="s">
        <v>842</v>
      </c>
      <c r="G238" s="33">
        <v>2026</v>
      </c>
      <c r="H238" s="34" t="s">
        <v>843</v>
      </c>
      <c r="I238" s="34" t="s">
        <v>97</v>
      </c>
      <c r="J238" s="34" t="s">
        <v>98</v>
      </c>
      <c r="K238" s="34" t="s">
        <v>52</v>
      </c>
      <c r="L238" s="34" t="s">
        <v>99</v>
      </c>
      <c r="M238" s="34" t="s">
        <v>100</v>
      </c>
      <c r="N238" s="35" t="s">
        <v>101</v>
      </c>
      <c r="O238" s="36" t="s">
        <v>55</v>
      </c>
      <c r="P238" s="32" t="s">
        <v>844</v>
      </c>
      <c r="Q238" s="30" t="s">
        <v>845</v>
      </c>
      <c r="R238" s="37">
        <v>28674928</v>
      </c>
      <c r="S238" s="38">
        <v>1</v>
      </c>
      <c r="T238" s="39">
        <v>28674928</v>
      </c>
      <c r="U238" s="40" t="s">
        <v>699</v>
      </c>
      <c r="V238" s="41">
        <v>0.05</v>
      </c>
      <c r="W238" s="42">
        <v>1</v>
      </c>
      <c r="X238" s="43">
        <v>1433746</v>
      </c>
      <c r="Y238" s="44" t="s">
        <v>855</v>
      </c>
      <c r="Z238" s="291" t="s">
        <v>856</v>
      </c>
      <c r="AA238" s="45">
        <v>1433746</v>
      </c>
      <c r="AB238" s="46" t="s">
        <v>857</v>
      </c>
      <c r="AC238" s="45">
        <f>ROUND(Tabla1[[#This Row],[VALOR  DE LA GLOSA INICIAL]]-Tabla1[[#This Row],[Valor soportado por la Subred]],0)</f>
        <v>0</v>
      </c>
      <c r="AD238" s="46"/>
      <c r="AE238" s="46"/>
      <c r="AF238" s="45">
        <f>ROUND(Tabla1[[#This Row],[VALOR GLOSA DEFINITIVA]]-Tabla1[[#This Row],[VALOR LEVANTADO EN LIQUIDACION]],0)</f>
        <v>0</v>
      </c>
      <c r="AG238" s="46"/>
      <c r="AH238" s="295"/>
    </row>
    <row r="239" spans="2:34" ht="99.95" customHeight="1">
      <c r="B239" s="30" t="s">
        <v>45</v>
      </c>
      <c r="C239" s="31">
        <v>162</v>
      </c>
      <c r="D239" s="30" t="s">
        <v>827</v>
      </c>
      <c r="E239" s="30" t="s">
        <v>828</v>
      </c>
      <c r="F239" s="32" t="s">
        <v>858</v>
      </c>
      <c r="G239" s="48">
        <v>2026</v>
      </c>
      <c r="H239" s="34" t="s">
        <v>859</v>
      </c>
      <c r="I239" s="34" t="s">
        <v>831</v>
      </c>
      <c r="J239" s="34" t="s">
        <v>98</v>
      </c>
      <c r="K239" s="34" t="s">
        <v>52</v>
      </c>
      <c r="L239" s="34" t="s">
        <v>99</v>
      </c>
      <c r="M239" s="34" t="s">
        <v>100</v>
      </c>
      <c r="N239" s="35" t="s">
        <v>101</v>
      </c>
      <c r="O239" s="36" t="s">
        <v>55</v>
      </c>
      <c r="P239" s="32" t="s">
        <v>860</v>
      </c>
      <c r="Q239" s="30" t="s">
        <v>861</v>
      </c>
      <c r="R239" s="37">
        <v>10478800</v>
      </c>
      <c r="S239" s="38">
        <v>6</v>
      </c>
      <c r="T239" s="39">
        <v>62872800</v>
      </c>
      <c r="U239" s="40" t="s">
        <v>527</v>
      </c>
      <c r="V239" s="41">
        <v>1</v>
      </c>
      <c r="W239" s="42">
        <v>1</v>
      </c>
      <c r="X239" s="43">
        <v>10478800</v>
      </c>
      <c r="Y239" s="44" t="s">
        <v>862</v>
      </c>
      <c r="Z239" s="291" t="s">
        <v>863</v>
      </c>
      <c r="AA239" s="45">
        <v>0</v>
      </c>
      <c r="AB239" s="46" t="s">
        <v>853</v>
      </c>
      <c r="AC239" s="45">
        <f>ROUND(Tabla1[[#This Row],[VALOR  DE LA GLOSA INICIAL]]-Tabla1[[#This Row],[Valor soportado por la Subred]],0)</f>
        <v>10478800</v>
      </c>
      <c r="AD239" s="46"/>
      <c r="AE239" s="46"/>
      <c r="AF239" s="45">
        <f>ROUND(Tabla1[[#This Row],[VALOR GLOSA DEFINITIVA]]-Tabla1[[#This Row],[VALOR LEVANTADO EN LIQUIDACION]],0)</f>
        <v>10478800</v>
      </c>
      <c r="AG239" s="46"/>
      <c r="AH239" s="295"/>
    </row>
    <row r="240" spans="2:34" ht="99.95" customHeight="1">
      <c r="B240" s="30" t="s">
        <v>45</v>
      </c>
      <c r="C240" s="31">
        <v>162</v>
      </c>
      <c r="D240" s="30" t="s">
        <v>827</v>
      </c>
      <c r="E240" s="30" t="s">
        <v>828</v>
      </c>
      <c r="F240" s="32" t="s">
        <v>858</v>
      </c>
      <c r="G240" s="33">
        <v>2026</v>
      </c>
      <c r="H240" s="34" t="s">
        <v>859</v>
      </c>
      <c r="I240" s="34" t="s">
        <v>831</v>
      </c>
      <c r="J240" s="34" t="s">
        <v>98</v>
      </c>
      <c r="K240" s="34" t="s">
        <v>52</v>
      </c>
      <c r="L240" s="34" t="s">
        <v>99</v>
      </c>
      <c r="M240" s="34" t="s">
        <v>100</v>
      </c>
      <c r="N240" s="35" t="s">
        <v>101</v>
      </c>
      <c r="O240" s="36" t="s">
        <v>62</v>
      </c>
      <c r="P240" s="32" t="s">
        <v>864</v>
      </c>
      <c r="Q240" s="30" t="s">
        <v>861</v>
      </c>
      <c r="R240" s="37">
        <v>10478800</v>
      </c>
      <c r="S240" s="38">
        <v>4.7255434782608692</v>
      </c>
      <c r="T240" s="39">
        <v>49518024.999999993</v>
      </c>
      <c r="U240" s="40" t="s">
        <v>527</v>
      </c>
      <c r="V240" s="41">
        <v>1</v>
      </c>
      <c r="W240" s="42">
        <v>1.1813858695652175</v>
      </c>
      <c r="X240" s="43">
        <v>12379506</v>
      </c>
      <c r="Y240" s="44" t="s">
        <v>865</v>
      </c>
      <c r="Z240" s="291" t="s">
        <v>863</v>
      </c>
      <c r="AA240" s="45">
        <v>0</v>
      </c>
      <c r="AB240" s="46" t="s">
        <v>853</v>
      </c>
      <c r="AC240" s="45">
        <f>ROUND(Tabla1[[#This Row],[VALOR  DE LA GLOSA INICIAL]]-Tabla1[[#This Row],[Valor soportado por la Subred]],0)</f>
        <v>12379506</v>
      </c>
      <c r="AD240" s="46"/>
      <c r="AE240" s="46"/>
      <c r="AF240" s="45">
        <f>ROUND(Tabla1[[#This Row],[VALOR GLOSA DEFINITIVA]]-Tabla1[[#This Row],[VALOR LEVANTADO EN LIQUIDACION]],0)</f>
        <v>12379506</v>
      </c>
      <c r="AG240" s="46"/>
      <c r="AH240" s="295"/>
    </row>
    <row r="241" spans="2:34" ht="99.95" customHeight="1">
      <c r="B241" s="30" t="s">
        <v>45</v>
      </c>
      <c r="C241" s="31">
        <v>162</v>
      </c>
      <c r="D241" s="30" t="s">
        <v>827</v>
      </c>
      <c r="E241" s="30" t="s">
        <v>828</v>
      </c>
      <c r="F241" s="32" t="s">
        <v>858</v>
      </c>
      <c r="G241" s="48">
        <v>2026</v>
      </c>
      <c r="H241" s="34" t="s">
        <v>859</v>
      </c>
      <c r="I241" s="34" t="s">
        <v>831</v>
      </c>
      <c r="J241" s="34" t="s">
        <v>98</v>
      </c>
      <c r="K241" s="34" t="s">
        <v>52</v>
      </c>
      <c r="L241" s="34" t="s">
        <v>99</v>
      </c>
      <c r="M241" s="34" t="s">
        <v>100</v>
      </c>
      <c r="N241" s="35" t="s">
        <v>101</v>
      </c>
      <c r="O241" s="36" t="s">
        <v>55</v>
      </c>
      <c r="P241" s="32" t="s">
        <v>860</v>
      </c>
      <c r="Q241" s="30" t="s">
        <v>861</v>
      </c>
      <c r="R241" s="37">
        <v>10478800</v>
      </c>
      <c r="S241" s="38">
        <v>6</v>
      </c>
      <c r="T241" s="39">
        <v>62872800</v>
      </c>
      <c r="U241" s="40" t="s">
        <v>866</v>
      </c>
      <c r="V241" s="41">
        <v>1</v>
      </c>
      <c r="W241" s="42">
        <v>1</v>
      </c>
      <c r="X241" s="43">
        <v>10478800</v>
      </c>
      <c r="Y241" s="44" t="s">
        <v>867</v>
      </c>
      <c r="Z241" s="291" t="s">
        <v>868</v>
      </c>
      <c r="AA241" s="45">
        <v>3994272</v>
      </c>
      <c r="AB241" s="46" t="s">
        <v>869</v>
      </c>
      <c r="AC241" s="45">
        <f>ROUND(Tabla1[[#This Row],[VALOR  DE LA GLOSA INICIAL]]-Tabla1[[#This Row],[Valor soportado por la Subred]],0)</f>
        <v>6484528</v>
      </c>
      <c r="AD241" s="46"/>
      <c r="AE241" s="46"/>
      <c r="AF241" s="45">
        <f>ROUND(Tabla1[[#This Row],[VALOR GLOSA DEFINITIVA]]-Tabla1[[#This Row],[VALOR LEVANTADO EN LIQUIDACION]],0)</f>
        <v>6484528</v>
      </c>
      <c r="AG241" s="46"/>
      <c r="AH241" s="295"/>
    </row>
    <row r="242" spans="2:34" ht="135.75" customHeight="1">
      <c r="B242" s="30" t="s">
        <v>45</v>
      </c>
      <c r="C242" s="31">
        <v>165</v>
      </c>
      <c r="D242" s="30" t="s">
        <v>827</v>
      </c>
      <c r="E242" s="30" t="s">
        <v>828</v>
      </c>
      <c r="F242" s="32" t="s">
        <v>870</v>
      </c>
      <c r="G242" s="33">
        <v>2026</v>
      </c>
      <c r="H242" s="34" t="s">
        <v>871</v>
      </c>
      <c r="I242" s="34" t="s">
        <v>831</v>
      </c>
      <c r="J242" s="34" t="s">
        <v>98</v>
      </c>
      <c r="K242" s="34" t="s">
        <v>52</v>
      </c>
      <c r="L242" s="34" t="s">
        <v>99</v>
      </c>
      <c r="M242" s="34" t="s">
        <v>100</v>
      </c>
      <c r="N242" s="35" t="s">
        <v>101</v>
      </c>
      <c r="O242" s="36" t="s">
        <v>55</v>
      </c>
      <c r="P242" s="32" t="s">
        <v>872</v>
      </c>
      <c r="Q242" s="30" t="s">
        <v>861</v>
      </c>
      <c r="R242" s="37">
        <v>3994272</v>
      </c>
      <c r="S242" s="38">
        <v>52.983695652173914</v>
      </c>
      <c r="T242" s="39">
        <v>211631292</v>
      </c>
      <c r="U242" s="40" t="s">
        <v>527</v>
      </c>
      <c r="V242" s="41">
        <v>1</v>
      </c>
      <c r="W242" s="42">
        <v>3</v>
      </c>
      <c r="X242" s="43">
        <v>11982816</v>
      </c>
      <c r="Y242" s="44" t="s">
        <v>873</v>
      </c>
      <c r="Z242" s="291" t="s">
        <v>874</v>
      </c>
      <c r="AA242" s="45">
        <v>0</v>
      </c>
      <c r="AB242" s="46" t="s">
        <v>853</v>
      </c>
      <c r="AC242" s="45">
        <f>ROUND(Tabla1[[#This Row],[VALOR  DE LA GLOSA INICIAL]]-Tabla1[[#This Row],[Valor soportado por la Subred]],0)</f>
        <v>11982816</v>
      </c>
      <c r="AD242" s="46"/>
      <c r="AE242" s="46"/>
      <c r="AF242" s="45">
        <f>ROUND(Tabla1[[#This Row],[VALOR GLOSA DEFINITIVA]]-Tabla1[[#This Row],[VALOR LEVANTADO EN LIQUIDACION]],0)</f>
        <v>11982816</v>
      </c>
      <c r="AG242" s="46"/>
      <c r="AH242" s="295"/>
    </row>
    <row r="243" spans="2:34" ht="228.75" customHeight="1">
      <c r="B243" s="30" t="s">
        <v>45</v>
      </c>
      <c r="C243" s="31">
        <v>165</v>
      </c>
      <c r="D243" s="30" t="s">
        <v>827</v>
      </c>
      <c r="E243" s="30" t="s">
        <v>828</v>
      </c>
      <c r="F243" s="32" t="s">
        <v>870</v>
      </c>
      <c r="G243" s="48">
        <v>2026</v>
      </c>
      <c r="H243" s="34" t="s">
        <v>871</v>
      </c>
      <c r="I243" s="34" t="s">
        <v>831</v>
      </c>
      <c r="J243" s="34" t="s">
        <v>98</v>
      </c>
      <c r="K243" s="34" t="s">
        <v>52</v>
      </c>
      <c r="L243" s="34" t="s">
        <v>99</v>
      </c>
      <c r="M243" s="34" t="s">
        <v>100</v>
      </c>
      <c r="N243" s="35" t="s">
        <v>101</v>
      </c>
      <c r="O243" s="36" t="s">
        <v>62</v>
      </c>
      <c r="P243" s="32" t="s">
        <v>875</v>
      </c>
      <c r="Q243" s="30" t="s">
        <v>861</v>
      </c>
      <c r="R243" s="37">
        <v>3994272</v>
      </c>
      <c r="S243" s="38">
        <v>58.4836956521739</v>
      </c>
      <c r="T243" s="39">
        <v>233599787.99999994</v>
      </c>
      <c r="U243" s="40" t="s">
        <v>527</v>
      </c>
      <c r="V243" s="41">
        <v>1</v>
      </c>
      <c r="W243" s="42">
        <v>4</v>
      </c>
      <c r="X243" s="43">
        <v>15977088</v>
      </c>
      <c r="Y243" s="44" t="s">
        <v>876</v>
      </c>
      <c r="Z243" s="291" t="s">
        <v>874</v>
      </c>
      <c r="AA243" s="45">
        <v>0</v>
      </c>
      <c r="AB243" s="46" t="s">
        <v>853</v>
      </c>
      <c r="AC243" s="45">
        <f>ROUND(Tabla1[[#This Row],[VALOR  DE LA GLOSA INICIAL]]-Tabla1[[#This Row],[Valor soportado por la Subred]],0)</f>
        <v>15977088</v>
      </c>
      <c r="AD243" s="46"/>
      <c r="AE243" s="46"/>
      <c r="AF243" s="45">
        <f>ROUND(Tabla1[[#This Row],[VALOR GLOSA DEFINITIVA]]-Tabla1[[#This Row],[VALOR LEVANTADO EN LIQUIDACION]],0)</f>
        <v>15977088</v>
      </c>
      <c r="AG243" s="46"/>
      <c r="AH243" s="295"/>
    </row>
    <row r="244" spans="2:34" ht="99.95" customHeight="1">
      <c r="B244" s="30" t="s">
        <v>45</v>
      </c>
      <c r="C244" s="31">
        <v>12</v>
      </c>
      <c r="D244" s="30" t="s">
        <v>93</v>
      </c>
      <c r="E244" s="30" t="s">
        <v>94</v>
      </c>
      <c r="F244" s="32" t="s">
        <v>877</v>
      </c>
      <c r="G244" s="33">
        <v>2026</v>
      </c>
      <c r="H244" s="34" t="s">
        <v>878</v>
      </c>
      <c r="I244" s="34" t="s">
        <v>879</v>
      </c>
      <c r="J244" s="34" t="s">
        <v>98</v>
      </c>
      <c r="K244" s="34" t="s">
        <v>52</v>
      </c>
      <c r="L244" s="34" t="s">
        <v>99</v>
      </c>
      <c r="M244" s="34" t="s">
        <v>100</v>
      </c>
      <c r="N244" s="35" t="s">
        <v>101</v>
      </c>
      <c r="O244" s="36" t="s">
        <v>62</v>
      </c>
      <c r="P244" s="32" t="s">
        <v>880</v>
      </c>
      <c r="Q244" s="30" t="s">
        <v>881</v>
      </c>
      <c r="R244" s="37">
        <v>100029392</v>
      </c>
      <c r="S244" s="38">
        <v>0.90695898661465402</v>
      </c>
      <c r="T244" s="39">
        <v>90722555.999999985</v>
      </c>
      <c r="U244" s="40" t="s">
        <v>255</v>
      </c>
      <c r="V244" s="41">
        <v>1</v>
      </c>
      <c r="W244" s="42">
        <v>9.6771556903994772E-4</v>
      </c>
      <c r="X244" s="287">
        <v>96800</v>
      </c>
      <c r="Y244" s="44" t="s">
        <v>882</v>
      </c>
      <c r="Z244" s="291" t="s">
        <v>883</v>
      </c>
      <c r="AA244" s="45">
        <v>96800</v>
      </c>
      <c r="AB244" s="46" t="s">
        <v>884</v>
      </c>
      <c r="AC244" s="45">
        <f>ROUND(Tabla1[[#This Row],[VALOR  DE LA GLOSA INICIAL]]-Tabla1[[#This Row],[Valor soportado por la Subred]],0)</f>
        <v>0</v>
      </c>
      <c r="AD244" s="46"/>
      <c r="AE244" s="46"/>
      <c r="AF244" s="45">
        <f>ROUND(Tabla1[[#This Row],[VALOR GLOSA DEFINITIVA]]-Tabla1[[#This Row],[VALOR LEVANTADO EN LIQUIDACION]],0)</f>
        <v>0</v>
      </c>
      <c r="AG244" s="46"/>
      <c r="AH244" s="295"/>
    </row>
    <row r="245" spans="2:34" ht="99.95" customHeight="1">
      <c r="B245" s="30" t="s">
        <v>885</v>
      </c>
      <c r="C245" s="31">
        <v>2498</v>
      </c>
      <c r="D245" s="30" t="s">
        <v>46</v>
      </c>
      <c r="E245" s="30" t="s">
        <v>47</v>
      </c>
      <c r="F245" s="32" t="s">
        <v>886</v>
      </c>
      <c r="G245" s="48">
        <v>2026</v>
      </c>
      <c r="H245" s="34" t="s">
        <v>49</v>
      </c>
      <c r="I245" s="34" t="s">
        <v>50</v>
      </c>
      <c r="J245" s="34" t="s">
        <v>51</v>
      </c>
      <c r="K245" s="34" t="s">
        <v>52</v>
      </c>
      <c r="L245" s="34" t="s">
        <v>53</v>
      </c>
      <c r="M245" s="34" t="s">
        <v>53</v>
      </c>
      <c r="N245" s="35" t="s">
        <v>54</v>
      </c>
      <c r="O245" s="36" t="s">
        <v>62</v>
      </c>
      <c r="P245" s="32" t="s">
        <v>886</v>
      </c>
      <c r="Q245" s="30" t="s">
        <v>57</v>
      </c>
      <c r="R245" s="37">
        <v>4413424</v>
      </c>
      <c r="S245" s="38">
        <v>3</v>
      </c>
      <c r="T245" s="39">
        <v>13240272</v>
      </c>
      <c r="U245" s="40" t="s">
        <v>58</v>
      </c>
      <c r="V245" s="41">
        <v>0.5</v>
      </c>
      <c r="W245" s="42">
        <v>3.8073840174884625E-2</v>
      </c>
      <c r="X245" s="43">
        <v>84018</v>
      </c>
      <c r="Y245" s="44" t="s">
        <v>887</v>
      </c>
      <c r="Z245" s="291" t="s">
        <v>888</v>
      </c>
      <c r="AA245" s="45">
        <v>0</v>
      </c>
      <c r="AB245" s="46" t="s">
        <v>889</v>
      </c>
      <c r="AC245" s="45">
        <v>84018</v>
      </c>
      <c r="AD245" s="46"/>
      <c r="AE245" s="46"/>
      <c r="AF245" s="45">
        <f>ROUND(Tabla1[[#This Row],[VALOR GLOSA DEFINITIVA]]-Tabla1[[#This Row],[VALOR LEVANTADO EN LIQUIDACION]],0)</f>
        <v>84018</v>
      </c>
      <c r="AG245" s="46" t="s">
        <v>890</v>
      </c>
      <c r="AH245" s="295"/>
    </row>
    <row r="246" spans="2:34" ht="99.95" customHeight="1">
      <c r="B246" s="30" t="s">
        <v>885</v>
      </c>
      <c r="C246" s="31">
        <v>2495</v>
      </c>
      <c r="D246" s="30" t="s">
        <v>46</v>
      </c>
      <c r="E246" s="30" t="s">
        <v>47</v>
      </c>
      <c r="F246" s="32" t="s">
        <v>64</v>
      </c>
      <c r="G246" s="33">
        <v>2026</v>
      </c>
      <c r="H246" s="34" t="s">
        <v>49</v>
      </c>
      <c r="I246" s="34" t="s">
        <v>50</v>
      </c>
      <c r="J246" s="34" t="s">
        <v>51</v>
      </c>
      <c r="K246" s="34" t="s">
        <v>52</v>
      </c>
      <c r="L246" s="34" t="s">
        <v>53</v>
      </c>
      <c r="M246" s="34" t="s">
        <v>53</v>
      </c>
      <c r="N246" s="35" t="s">
        <v>54</v>
      </c>
      <c r="O246" s="36" t="s">
        <v>62</v>
      </c>
      <c r="P246" s="32" t="s">
        <v>886</v>
      </c>
      <c r="Q246" s="30" t="s">
        <v>57</v>
      </c>
      <c r="R246" s="37">
        <v>2983376</v>
      </c>
      <c r="S246" s="38">
        <v>13</v>
      </c>
      <c r="T246" s="39">
        <v>38783888</v>
      </c>
      <c r="U246" s="40" t="s">
        <v>66</v>
      </c>
      <c r="V246" s="41">
        <v>0.5</v>
      </c>
      <c r="W246" s="42">
        <v>3.0722242184692779E-2</v>
      </c>
      <c r="X246" s="43">
        <v>45828</v>
      </c>
      <c r="Y246" s="44" t="s">
        <v>891</v>
      </c>
      <c r="Z246" s="291" t="s">
        <v>888</v>
      </c>
      <c r="AA246" s="45">
        <v>0</v>
      </c>
      <c r="AB246" s="46" t="s">
        <v>892</v>
      </c>
      <c r="AC246" s="45">
        <v>45828</v>
      </c>
      <c r="AD246" s="46"/>
      <c r="AE246" s="46"/>
      <c r="AF246" s="45">
        <f>ROUND(Tabla1[[#This Row],[VALOR GLOSA DEFINITIVA]]-Tabla1[[#This Row],[VALOR LEVANTADO EN LIQUIDACION]],0)</f>
        <v>45828</v>
      </c>
      <c r="AG246" s="46" t="s">
        <v>893</v>
      </c>
      <c r="AH246" s="295"/>
    </row>
    <row r="247" spans="2:34" ht="99.95" customHeight="1">
      <c r="B247" s="30" t="s">
        <v>885</v>
      </c>
      <c r="C247" s="31">
        <v>188</v>
      </c>
      <c r="D247" s="30" t="s">
        <v>520</v>
      </c>
      <c r="E247" s="30" t="s">
        <v>521</v>
      </c>
      <c r="F247" s="32" t="s">
        <v>886</v>
      </c>
      <c r="G247" s="48">
        <v>2026</v>
      </c>
      <c r="H247" s="34" t="s">
        <v>523</v>
      </c>
      <c r="I247" s="34" t="s">
        <v>524</v>
      </c>
      <c r="J247" s="34" t="s">
        <v>98</v>
      </c>
      <c r="K247" s="34" t="s">
        <v>52</v>
      </c>
      <c r="L247" s="34" t="s">
        <v>99</v>
      </c>
      <c r="M247" s="34" t="s">
        <v>100</v>
      </c>
      <c r="N247" s="35" t="s">
        <v>101</v>
      </c>
      <c r="O247" s="36" t="s">
        <v>55</v>
      </c>
      <c r="P247" s="32" t="s">
        <v>886</v>
      </c>
      <c r="Q247" s="30" t="s">
        <v>526</v>
      </c>
      <c r="R247" s="37">
        <v>33280669</v>
      </c>
      <c r="S247" s="38">
        <v>0.26950755406990201</v>
      </c>
      <c r="T247" s="39">
        <v>8969391.700000003</v>
      </c>
      <c r="U247" s="40" t="s">
        <v>527</v>
      </c>
      <c r="V247" s="41">
        <v>1</v>
      </c>
      <c r="W247" s="42">
        <v>5.4999972852116601E-2</v>
      </c>
      <c r="X247" s="43">
        <v>1281306</v>
      </c>
      <c r="Y247" s="44" t="s">
        <v>528</v>
      </c>
      <c r="Z247" s="291" t="s">
        <v>529</v>
      </c>
      <c r="AA247" s="45">
        <v>0</v>
      </c>
      <c r="AB247" s="46" t="s">
        <v>530</v>
      </c>
      <c r="AC247" s="45">
        <v>493316.3</v>
      </c>
      <c r="AD247" s="46"/>
      <c r="AE247" s="46"/>
      <c r="AF247" s="45">
        <f>ROUND(Tabla1[[#This Row],[VALOR GLOSA DEFINITIVA]]-Tabla1[[#This Row],[VALOR LEVANTADO EN LIQUIDACION]],0)</f>
        <v>493316</v>
      </c>
      <c r="AG247" s="46" t="s">
        <v>894</v>
      </c>
      <c r="AH247" s="295"/>
    </row>
    <row r="248" spans="2:34" ht="99.95" customHeight="1">
      <c r="B248" s="30" t="s">
        <v>885</v>
      </c>
      <c r="C248" s="31">
        <v>190</v>
      </c>
      <c r="D248" s="30" t="s">
        <v>520</v>
      </c>
      <c r="E248" s="30" t="s">
        <v>521</v>
      </c>
      <c r="F248" s="32" t="s">
        <v>886</v>
      </c>
      <c r="G248" s="33">
        <v>2026</v>
      </c>
      <c r="H248" s="34" t="s">
        <v>532</v>
      </c>
      <c r="I248" s="34" t="s">
        <v>524</v>
      </c>
      <c r="J248" s="34" t="s">
        <v>98</v>
      </c>
      <c r="K248" s="34" t="s">
        <v>52</v>
      </c>
      <c r="L248" s="34" t="s">
        <v>99</v>
      </c>
      <c r="M248" s="34" t="s">
        <v>100</v>
      </c>
      <c r="N248" s="35" t="s">
        <v>101</v>
      </c>
      <c r="O248" s="36" t="s">
        <v>55</v>
      </c>
      <c r="P248" s="32" t="s">
        <v>886</v>
      </c>
      <c r="Q248" s="30" t="s">
        <v>526</v>
      </c>
      <c r="R248" s="37">
        <v>8432352</v>
      </c>
      <c r="S248" s="38">
        <v>0.47826086956521741</v>
      </c>
      <c r="T248" s="39">
        <v>4216176</v>
      </c>
      <c r="U248" s="40" t="s">
        <v>527</v>
      </c>
      <c r="V248" s="41">
        <v>1</v>
      </c>
      <c r="W248" s="42">
        <v>1.992753623188406E-2</v>
      </c>
      <c r="X248" s="43">
        <v>175674</v>
      </c>
      <c r="Y248" s="44" t="s">
        <v>534</v>
      </c>
      <c r="Z248" s="291" t="s">
        <v>529</v>
      </c>
      <c r="AA248" s="45">
        <v>0</v>
      </c>
      <c r="AB248" s="46" t="s">
        <v>535</v>
      </c>
      <c r="AC248" s="45">
        <v>168036</v>
      </c>
      <c r="AD248" s="46"/>
      <c r="AE248" s="46"/>
      <c r="AF248" s="45">
        <f>ROUND(Tabla1[[#This Row],[VALOR GLOSA DEFINITIVA]]-Tabla1[[#This Row],[VALOR LEVANTADO EN LIQUIDACION]],0)</f>
        <v>168036</v>
      </c>
      <c r="AG248" s="46" t="s">
        <v>894</v>
      </c>
      <c r="AH248" s="295"/>
    </row>
    <row r="249" spans="2:34" ht="99.95" customHeight="1">
      <c r="B249" s="30" t="s">
        <v>885</v>
      </c>
      <c r="C249" s="31">
        <v>202</v>
      </c>
      <c r="D249" s="30" t="s">
        <v>520</v>
      </c>
      <c r="E249" s="30" t="s">
        <v>521</v>
      </c>
      <c r="F249" s="32" t="s">
        <v>886</v>
      </c>
      <c r="G249" s="48">
        <v>2026</v>
      </c>
      <c r="H249" s="34" t="s">
        <v>660</v>
      </c>
      <c r="I249" s="34" t="s">
        <v>552</v>
      </c>
      <c r="J249" s="34" t="s">
        <v>98</v>
      </c>
      <c r="K249" s="34" t="s">
        <v>52</v>
      </c>
      <c r="L249" s="34" t="s">
        <v>99</v>
      </c>
      <c r="M249" s="34" t="s">
        <v>100</v>
      </c>
      <c r="N249" s="35" t="s">
        <v>101</v>
      </c>
      <c r="O249" s="36" t="s">
        <v>55</v>
      </c>
      <c r="P249" s="32" t="s">
        <v>886</v>
      </c>
      <c r="Q249" s="30" t="s">
        <v>662</v>
      </c>
      <c r="R249" s="37">
        <v>41150864</v>
      </c>
      <c r="S249" s="38">
        <v>0.5</v>
      </c>
      <c r="T249" s="39">
        <v>20575432</v>
      </c>
      <c r="U249" s="40" t="s">
        <v>433</v>
      </c>
      <c r="V249" s="41">
        <v>0.03</v>
      </c>
      <c r="W249" s="42">
        <v>0.5</v>
      </c>
      <c r="X249" s="43">
        <v>617263</v>
      </c>
      <c r="Y249" s="44" t="s">
        <v>663</v>
      </c>
      <c r="Z249" s="291" t="s">
        <v>664</v>
      </c>
      <c r="AA249" s="45">
        <v>0</v>
      </c>
      <c r="AB249" s="46" t="s">
        <v>895</v>
      </c>
      <c r="AC249" s="45">
        <v>617263</v>
      </c>
      <c r="AD249" s="46"/>
      <c r="AE249" s="46"/>
      <c r="AF249" s="45">
        <f>ROUND(Tabla1[[#This Row],[VALOR GLOSA DEFINITIVA]]-Tabla1[[#This Row],[VALOR LEVANTADO EN LIQUIDACION]],0)</f>
        <v>617263</v>
      </c>
      <c r="AG249" s="46" t="s">
        <v>894</v>
      </c>
      <c r="AH249" s="295"/>
    </row>
    <row r="250" spans="2:34" ht="99.95" customHeight="1">
      <c r="B250" s="30" t="s">
        <v>885</v>
      </c>
      <c r="C250" s="31">
        <v>205</v>
      </c>
      <c r="D250" s="30" t="s">
        <v>520</v>
      </c>
      <c r="E250" s="30" t="s">
        <v>521</v>
      </c>
      <c r="F250" s="32" t="s">
        <v>886</v>
      </c>
      <c r="G250" s="33">
        <v>2026</v>
      </c>
      <c r="H250" s="34" t="s">
        <v>669</v>
      </c>
      <c r="I250" s="34" t="s">
        <v>552</v>
      </c>
      <c r="J250" s="34" t="s">
        <v>98</v>
      </c>
      <c r="K250" s="34" t="s">
        <v>52</v>
      </c>
      <c r="L250" s="34" t="s">
        <v>99</v>
      </c>
      <c r="M250" s="34" t="s">
        <v>100</v>
      </c>
      <c r="N250" s="35" t="s">
        <v>101</v>
      </c>
      <c r="O250" s="36" t="s">
        <v>55</v>
      </c>
      <c r="P250" s="32" t="s">
        <v>886</v>
      </c>
      <c r="Q250" s="30" t="s">
        <v>662</v>
      </c>
      <c r="R250" s="37">
        <v>11243136</v>
      </c>
      <c r="S250" s="38">
        <v>0.5</v>
      </c>
      <c r="T250" s="39">
        <v>5621568</v>
      </c>
      <c r="U250" s="40" t="s">
        <v>433</v>
      </c>
      <c r="V250" s="41">
        <v>0.03</v>
      </c>
      <c r="W250" s="42">
        <v>0.5</v>
      </c>
      <c r="X250" s="43">
        <v>168647</v>
      </c>
      <c r="Y250" s="44" t="s">
        <v>675</v>
      </c>
      <c r="Z250" s="291" t="s">
        <v>676</v>
      </c>
      <c r="AA250" s="45">
        <v>0</v>
      </c>
      <c r="AB250" s="46" t="s">
        <v>678</v>
      </c>
      <c r="AC250" s="45">
        <v>168647</v>
      </c>
      <c r="AD250" s="46"/>
      <c r="AE250" s="46"/>
      <c r="AF250" s="45">
        <f>ROUND(Tabla1[[#This Row],[VALOR GLOSA DEFINITIVA]]-Tabla1[[#This Row],[VALOR LEVANTADO EN LIQUIDACION]],0)</f>
        <v>168647</v>
      </c>
      <c r="AG250" s="46" t="s">
        <v>894</v>
      </c>
      <c r="AH250" s="295"/>
    </row>
    <row r="251" spans="2:34" ht="99.95" customHeight="1">
      <c r="B251" s="30" t="s">
        <v>885</v>
      </c>
      <c r="C251" s="31">
        <v>215</v>
      </c>
      <c r="D251" s="30" t="s">
        <v>520</v>
      </c>
      <c r="E251" s="30" t="s">
        <v>521</v>
      </c>
      <c r="F251" s="32" t="s">
        <v>886</v>
      </c>
      <c r="G251" s="48">
        <v>2026</v>
      </c>
      <c r="H251" s="34" t="s">
        <v>589</v>
      </c>
      <c r="I251" s="34" t="s">
        <v>524</v>
      </c>
      <c r="J251" s="34" t="s">
        <v>98</v>
      </c>
      <c r="K251" s="34" t="s">
        <v>52</v>
      </c>
      <c r="L251" s="34" t="s">
        <v>590</v>
      </c>
      <c r="M251" s="34" t="s">
        <v>100</v>
      </c>
      <c r="N251" s="35" t="s">
        <v>101</v>
      </c>
      <c r="O251" s="36" t="s">
        <v>55</v>
      </c>
      <c r="P251" s="32" t="s">
        <v>886</v>
      </c>
      <c r="Q251" s="30" t="s">
        <v>605</v>
      </c>
      <c r="R251" s="37">
        <v>211452</v>
      </c>
      <c r="S251" s="38">
        <v>912</v>
      </c>
      <c r="T251" s="39">
        <v>192844224</v>
      </c>
      <c r="U251" s="40" t="s">
        <v>527</v>
      </c>
      <c r="V251" s="41">
        <v>1</v>
      </c>
      <c r="W251" s="42">
        <v>9</v>
      </c>
      <c r="X251" s="43">
        <v>1903068</v>
      </c>
      <c r="Y251" s="44" t="s">
        <v>896</v>
      </c>
      <c r="Z251" s="291" t="s">
        <v>897</v>
      </c>
      <c r="AA251" s="45">
        <v>0</v>
      </c>
      <c r="AB251" s="46" t="s">
        <v>897</v>
      </c>
      <c r="AC251" s="45">
        <v>1903068</v>
      </c>
      <c r="AD251" s="46"/>
      <c r="AE251" s="46"/>
      <c r="AF251" s="45">
        <f>ROUND(Tabla1[[#This Row],[VALOR GLOSA DEFINITIVA]]-Tabla1[[#This Row],[VALOR LEVANTADO EN LIQUIDACION]],0)</f>
        <v>1903068</v>
      </c>
      <c r="AG251" s="46"/>
      <c r="AH251" s="295"/>
    </row>
    <row r="252" spans="2:34" ht="99.95" customHeight="1">
      <c r="B252" s="30" t="s">
        <v>885</v>
      </c>
      <c r="C252" s="31">
        <v>84</v>
      </c>
      <c r="D252" s="30" t="s">
        <v>705</v>
      </c>
      <c r="E252" s="30" t="s">
        <v>898</v>
      </c>
      <c r="F252" s="32" t="s">
        <v>886</v>
      </c>
      <c r="G252" s="33">
        <v>2026</v>
      </c>
      <c r="H252" s="34" t="s">
        <v>899</v>
      </c>
      <c r="I252" s="34" t="s">
        <v>725</v>
      </c>
      <c r="J252" s="34" t="s">
        <v>98</v>
      </c>
      <c r="K252" s="34" t="s">
        <v>710</v>
      </c>
      <c r="L252" s="34" t="s">
        <v>900</v>
      </c>
      <c r="M252" s="34" t="s">
        <v>580</v>
      </c>
      <c r="N252" s="35" t="s">
        <v>101</v>
      </c>
      <c r="O252" s="36" t="s">
        <v>55</v>
      </c>
      <c r="P252" s="32" t="s">
        <v>886</v>
      </c>
      <c r="Q252" s="30" t="s">
        <v>901</v>
      </c>
      <c r="R252" s="37">
        <v>105404</v>
      </c>
      <c r="S252" s="38">
        <v>86</v>
      </c>
      <c r="T252" s="39">
        <v>9064744</v>
      </c>
      <c r="U252" s="40" t="s">
        <v>433</v>
      </c>
      <c r="V252" s="41">
        <v>0.03</v>
      </c>
      <c r="W252" s="42">
        <v>86</v>
      </c>
      <c r="X252" s="43">
        <v>271942</v>
      </c>
      <c r="Y252" s="44" t="s">
        <v>902</v>
      </c>
      <c r="Z252" s="291" t="s">
        <v>903</v>
      </c>
      <c r="AA252" s="45">
        <v>0</v>
      </c>
      <c r="AB252" s="46" t="s">
        <v>903</v>
      </c>
      <c r="AC252" s="45">
        <v>271942</v>
      </c>
      <c r="AD252" s="46"/>
      <c r="AE252" s="46"/>
      <c r="AF252" s="45">
        <f>ROUND(Tabla1[[#This Row],[VALOR GLOSA DEFINITIVA]]-Tabla1[[#This Row],[VALOR LEVANTADO EN LIQUIDACION]],0)</f>
        <v>271942</v>
      </c>
      <c r="AG252" s="46"/>
      <c r="AH252" s="294" t="s">
        <v>904</v>
      </c>
    </row>
    <row r="253" spans="2:34" ht="99.95" customHeight="1">
      <c r="B253" s="30" t="s">
        <v>885</v>
      </c>
      <c r="C253" s="31">
        <v>84</v>
      </c>
      <c r="D253" s="30" t="s">
        <v>705</v>
      </c>
      <c r="E253" s="30" t="s">
        <v>898</v>
      </c>
      <c r="F253" s="32" t="s">
        <v>886</v>
      </c>
      <c r="G253" s="48">
        <v>2026</v>
      </c>
      <c r="H253" s="34" t="s">
        <v>899</v>
      </c>
      <c r="I253" s="34" t="s">
        <v>725</v>
      </c>
      <c r="J253" s="34" t="s">
        <v>98</v>
      </c>
      <c r="K253" s="34" t="s">
        <v>710</v>
      </c>
      <c r="L253" s="34" t="s">
        <v>900</v>
      </c>
      <c r="M253" s="34" t="s">
        <v>580</v>
      </c>
      <c r="N253" s="35" t="s">
        <v>101</v>
      </c>
      <c r="O253" s="36" t="s">
        <v>62</v>
      </c>
      <c r="P253" s="32" t="s">
        <v>886</v>
      </c>
      <c r="Q253" s="30" t="s">
        <v>901</v>
      </c>
      <c r="R253" s="37">
        <v>105404</v>
      </c>
      <c r="S253" s="38">
        <v>103</v>
      </c>
      <c r="T253" s="39">
        <v>10856612</v>
      </c>
      <c r="U253" s="40" t="s">
        <v>433</v>
      </c>
      <c r="V253" s="41">
        <v>0.03</v>
      </c>
      <c r="W253" s="42">
        <v>103</v>
      </c>
      <c r="X253" s="43">
        <v>325698</v>
      </c>
      <c r="Y253" s="44" t="s">
        <v>902</v>
      </c>
      <c r="Z253" s="291" t="s">
        <v>903</v>
      </c>
      <c r="AA253" s="45">
        <v>0</v>
      </c>
      <c r="AB253" s="46" t="s">
        <v>903</v>
      </c>
      <c r="AC253" s="45">
        <v>325698</v>
      </c>
      <c r="AD253" s="46"/>
      <c r="AE253" s="46"/>
      <c r="AF253" s="45">
        <f>ROUND(Tabla1[[#This Row],[VALOR GLOSA DEFINITIVA]]-Tabla1[[#This Row],[VALOR LEVANTADO EN LIQUIDACION]],0)</f>
        <v>325698</v>
      </c>
      <c r="AG253" s="46"/>
      <c r="AH253" s="294" t="s">
        <v>904</v>
      </c>
    </row>
    <row r="254" spans="2:34" ht="99.95" customHeight="1">
      <c r="B254" s="30" t="s">
        <v>885</v>
      </c>
      <c r="C254" s="31">
        <v>1</v>
      </c>
      <c r="D254" s="30" t="s">
        <v>93</v>
      </c>
      <c r="E254" s="30" t="s">
        <v>94</v>
      </c>
      <c r="F254" s="32" t="s">
        <v>886</v>
      </c>
      <c r="G254" s="33">
        <v>2026</v>
      </c>
      <c r="H254" s="34" t="s">
        <v>510</v>
      </c>
      <c r="I254" s="34" t="s">
        <v>97</v>
      </c>
      <c r="J254" s="34" t="s">
        <v>98</v>
      </c>
      <c r="K254" s="34" t="s">
        <v>511</v>
      </c>
      <c r="L254" s="34" t="s">
        <v>99</v>
      </c>
      <c r="M254" s="34" t="s">
        <v>100</v>
      </c>
      <c r="N254" s="35" t="s">
        <v>101</v>
      </c>
      <c r="O254" s="36" t="s">
        <v>55</v>
      </c>
      <c r="P254" s="32" t="s">
        <v>886</v>
      </c>
      <c r="Q254" s="30" t="s">
        <v>881</v>
      </c>
      <c r="R254" s="37">
        <v>30277568</v>
      </c>
      <c r="S254" s="38">
        <v>1</v>
      </c>
      <c r="T254" s="39">
        <v>30277568</v>
      </c>
      <c r="U254" s="40" t="s">
        <v>699</v>
      </c>
      <c r="V254" s="41">
        <v>0.05</v>
      </c>
      <c r="W254" s="42">
        <v>1</v>
      </c>
      <c r="X254" s="43">
        <v>1513878</v>
      </c>
      <c r="Y254" s="44" t="s">
        <v>905</v>
      </c>
      <c r="Z254" s="291" t="s">
        <v>906</v>
      </c>
      <c r="AA254" s="45">
        <v>0</v>
      </c>
      <c r="AB254" s="46" t="s">
        <v>907</v>
      </c>
      <c r="AC254" s="45">
        <f>ROUND(Tabla1[[#This Row],[VALOR  DE LA GLOSA INICIAL]]-Tabla1[[#This Row],[Valor soportado por la Subred]],0)</f>
        <v>1513878</v>
      </c>
      <c r="AD254" s="46"/>
      <c r="AE254" s="46"/>
      <c r="AF254" s="45">
        <f>ROUND(Tabla1[[#This Row],[VALOR GLOSA DEFINITIVA]]-Tabla1[[#This Row],[VALOR LEVANTADO EN LIQUIDACION]],0)</f>
        <v>1513878</v>
      </c>
      <c r="AG254" s="46" t="s">
        <v>908</v>
      </c>
    </row>
    <row r="255" spans="2:34" ht="99.95" customHeight="1">
      <c r="B255" s="30" t="s">
        <v>885</v>
      </c>
      <c r="C255" s="31">
        <v>1</v>
      </c>
      <c r="D255" s="30" t="s">
        <v>93</v>
      </c>
      <c r="E255" s="30" t="s">
        <v>94</v>
      </c>
      <c r="F255" s="32" t="s">
        <v>886</v>
      </c>
      <c r="G255" s="48">
        <v>2026</v>
      </c>
      <c r="H255" s="34" t="s">
        <v>510</v>
      </c>
      <c r="I255" s="34" t="s">
        <v>97</v>
      </c>
      <c r="J255" s="34" t="s">
        <v>98</v>
      </c>
      <c r="K255" s="34" t="s">
        <v>511</v>
      </c>
      <c r="L255" s="34" t="s">
        <v>99</v>
      </c>
      <c r="M255" s="34" t="s">
        <v>100</v>
      </c>
      <c r="N255" s="35" t="s">
        <v>101</v>
      </c>
      <c r="O255" s="36" t="s">
        <v>62</v>
      </c>
      <c r="P255" s="32" t="s">
        <v>886</v>
      </c>
      <c r="Q255" s="30" t="s">
        <v>881</v>
      </c>
      <c r="R255" s="37">
        <v>30277568</v>
      </c>
      <c r="S255" s="38">
        <v>1</v>
      </c>
      <c r="T255" s="39">
        <v>30277568</v>
      </c>
      <c r="U255" s="40" t="s">
        <v>699</v>
      </c>
      <c r="V255" s="41">
        <v>0.05</v>
      </c>
      <c r="W255" s="42">
        <v>1</v>
      </c>
      <c r="X255" s="43">
        <v>1513878</v>
      </c>
      <c r="Y255" s="44" t="s">
        <v>909</v>
      </c>
      <c r="Z255" s="291" t="s">
        <v>906</v>
      </c>
      <c r="AA255" s="45">
        <v>0</v>
      </c>
      <c r="AB255" s="46" t="s">
        <v>907</v>
      </c>
      <c r="AC255" s="45">
        <v>1513878</v>
      </c>
      <c r="AD255" s="46"/>
      <c r="AE255" s="46"/>
      <c r="AF255" s="45">
        <f>ROUND(Tabla1[[#This Row],[VALOR GLOSA DEFINITIVA]]-Tabla1[[#This Row],[VALOR LEVANTADO EN LIQUIDACION]],0)</f>
        <v>1513878</v>
      </c>
      <c r="AG255" s="46" t="s">
        <v>908</v>
      </c>
    </row>
    <row r="256" spans="2:34" ht="99.95" customHeight="1">
      <c r="B256" s="30" t="s">
        <v>885</v>
      </c>
      <c r="C256" s="31">
        <v>28</v>
      </c>
      <c r="D256" s="30" t="s">
        <v>46</v>
      </c>
      <c r="E256" s="30" t="s">
        <v>47</v>
      </c>
      <c r="F256" s="32" t="s">
        <v>886</v>
      </c>
      <c r="G256" s="33">
        <v>2026</v>
      </c>
      <c r="H256" s="34" t="s">
        <v>111</v>
      </c>
      <c r="I256" s="34" t="s">
        <v>112</v>
      </c>
      <c r="J256" s="34" t="s">
        <v>113</v>
      </c>
      <c r="K256" s="34" t="s">
        <v>52</v>
      </c>
      <c r="L256" s="34" t="s">
        <v>53</v>
      </c>
      <c r="M256" s="34" t="s">
        <v>53</v>
      </c>
      <c r="N256" s="35" t="s">
        <v>168</v>
      </c>
      <c r="O256" s="36" t="s">
        <v>62</v>
      </c>
      <c r="P256" s="32" t="s">
        <v>886</v>
      </c>
      <c r="Q256" s="30" t="s">
        <v>910</v>
      </c>
      <c r="R256" s="37" t="s">
        <v>911</v>
      </c>
      <c r="S256" s="38" t="s">
        <v>911</v>
      </c>
      <c r="T256" s="39" t="s">
        <v>911</v>
      </c>
      <c r="U256" s="40" t="s">
        <v>422</v>
      </c>
      <c r="V256" s="41">
        <v>1</v>
      </c>
      <c r="W256" s="42">
        <v>1</v>
      </c>
      <c r="X256" s="43">
        <v>71958</v>
      </c>
      <c r="Y256" s="44" t="s">
        <v>912</v>
      </c>
      <c r="Z256" s="291" t="s">
        <v>913</v>
      </c>
      <c r="AA256" s="45">
        <v>0</v>
      </c>
      <c r="AB256" s="46" t="s">
        <v>913</v>
      </c>
      <c r="AC256" s="45">
        <v>71958</v>
      </c>
      <c r="AD256" s="46"/>
      <c r="AE256" s="46"/>
      <c r="AF256" s="45">
        <f>ROUND(Tabla1[[#This Row],[VALOR GLOSA DEFINITIVA]]-Tabla1[[#This Row],[VALOR LEVANTADO EN LIQUIDACION]],0)</f>
        <v>71958</v>
      </c>
      <c r="AG256" s="46" t="s">
        <v>914</v>
      </c>
    </row>
    <row r="257" spans="2:34" ht="99.95" customHeight="1">
      <c r="B257" s="30" t="s">
        <v>885</v>
      </c>
      <c r="C257" s="31">
        <v>63</v>
      </c>
      <c r="D257" s="30" t="s">
        <v>46</v>
      </c>
      <c r="E257" s="30" t="s">
        <v>47</v>
      </c>
      <c r="F257" s="32" t="s">
        <v>886</v>
      </c>
      <c r="G257" s="48">
        <v>2026</v>
      </c>
      <c r="H257" s="34" t="s">
        <v>915</v>
      </c>
      <c r="I257" s="34" t="s">
        <v>112</v>
      </c>
      <c r="J257" s="34" t="s">
        <v>915</v>
      </c>
      <c r="K257" s="34" t="s">
        <v>52</v>
      </c>
      <c r="L257" s="34" t="s">
        <v>53</v>
      </c>
      <c r="M257" s="34" t="s">
        <v>53</v>
      </c>
      <c r="N257" s="35" t="s">
        <v>187</v>
      </c>
      <c r="O257" s="36" t="s">
        <v>62</v>
      </c>
      <c r="P257" s="32" t="s">
        <v>886</v>
      </c>
      <c r="Q257" s="30" t="s">
        <v>910</v>
      </c>
      <c r="R257" s="37" t="s">
        <v>911</v>
      </c>
      <c r="S257" s="38" t="s">
        <v>911</v>
      </c>
      <c r="T257" s="39" t="s">
        <v>911</v>
      </c>
      <c r="U257" s="40" t="s">
        <v>74</v>
      </c>
      <c r="V257" s="41">
        <v>1</v>
      </c>
      <c r="W257" s="42">
        <v>1</v>
      </c>
      <c r="X257" s="43">
        <v>71958</v>
      </c>
      <c r="Y257" s="44" t="s">
        <v>916</v>
      </c>
      <c r="Z257" s="291" t="s">
        <v>913</v>
      </c>
      <c r="AA257" s="45">
        <v>0</v>
      </c>
      <c r="AB257" s="46" t="s">
        <v>913</v>
      </c>
      <c r="AC257" s="45">
        <v>71958</v>
      </c>
      <c r="AD257" s="46"/>
      <c r="AE257" s="46"/>
      <c r="AF257" s="45">
        <f>ROUND(Tabla1[[#This Row],[VALOR GLOSA DEFINITIVA]]-Tabla1[[#This Row],[VALOR LEVANTADO EN LIQUIDACION]],0)</f>
        <v>71958</v>
      </c>
      <c r="AG257" s="46" t="s">
        <v>914</v>
      </c>
    </row>
    <row r="258" spans="2:34" ht="99.95" customHeight="1">
      <c r="B258" s="30" t="s">
        <v>885</v>
      </c>
      <c r="C258" s="31">
        <v>67</v>
      </c>
      <c r="D258" s="30" t="s">
        <v>46</v>
      </c>
      <c r="E258" s="30" t="s">
        <v>47</v>
      </c>
      <c r="F258" s="32" t="s">
        <v>886</v>
      </c>
      <c r="G258" s="33">
        <v>2026</v>
      </c>
      <c r="H258" s="34" t="s">
        <v>111</v>
      </c>
      <c r="I258" s="34" t="s">
        <v>297</v>
      </c>
      <c r="J258" s="34" t="s">
        <v>113</v>
      </c>
      <c r="K258" s="34" t="s">
        <v>52</v>
      </c>
      <c r="L258" s="34" t="s">
        <v>53</v>
      </c>
      <c r="M258" s="34" t="s">
        <v>53</v>
      </c>
      <c r="N258" s="35" t="s">
        <v>54</v>
      </c>
      <c r="O258" s="36" t="s">
        <v>62</v>
      </c>
      <c r="P258" s="32" t="s">
        <v>886</v>
      </c>
      <c r="Q258" s="30" t="s">
        <v>342</v>
      </c>
      <c r="R258" s="37" t="s">
        <v>911</v>
      </c>
      <c r="S258" s="38" t="s">
        <v>911</v>
      </c>
      <c r="T258" s="39" t="s">
        <v>911</v>
      </c>
      <c r="U258" s="40" t="s">
        <v>74</v>
      </c>
      <c r="V258" s="41">
        <v>1</v>
      </c>
      <c r="W258" s="42">
        <v>1</v>
      </c>
      <c r="X258" s="43">
        <v>281936</v>
      </c>
      <c r="Y258" s="44" t="s">
        <v>917</v>
      </c>
      <c r="Z258" s="291" t="s">
        <v>918</v>
      </c>
      <c r="AA258" s="45">
        <v>0</v>
      </c>
      <c r="AB258" s="46" t="s">
        <v>918</v>
      </c>
      <c r="AC258" s="45">
        <v>281936</v>
      </c>
      <c r="AD258" s="46"/>
      <c r="AE258" s="46"/>
      <c r="AF258" s="45">
        <f>ROUND(Tabla1[[#This Row],[VALOR GLOSA DEFINITIVA]]-Tabla1[[#This Row],[VALOR LEVANTADO EN LIQUIDACION]],0)</f>
        <v>281936</v>
      </c>
      <c r="AG258" s="46" t="s">
        <v>914</v>
      </c>
    </row>
    <row r="259" spans="2:34" ht="99.95" customHeight="1">
      <c r="B259" s="30" t="s">
        <v>885</v>
      </c>
      <c r="C259" s="31">
        <v>65</v>
      </c>
      <c r="D259" s="30" t="s">
        <v>46</v>
      </c>
      <c r="E259" s="30" t="s">
        <v>47</v>
      </c>
      <c r="F259" s="32" t="s">
        <v>886</v>
      </c>
      <c r="G259" s="48">
        <v>2026</v>
      </c>
      <c r="H259" s="34" t="s">
        <v>111</v>
      </c>
      <c r="I259" s="34" t="s">
        <v>297</v>
      </c>
      <c r="J259" s="34" t="s">
        <v>113</v>
      </c>
      <c r="K259" s="34" t="s">
        <v>52</v>
      </c>
      <c r="L259" s="34" t="s">
        <v>53</v>
      </c>
      <c r="M259" s="34" t="s">
        <v>53</v>
      </c>
      <c r="N259" s="35" t="s">
        <v>88</v>
      </c>
      <c r="O259" s="36" t="s">
        <v>62</v>
      </c>
      <c r="P259" s="32" t="s">
        <v>886</v>
      </c>
      <c r="Q259" s="30" t="s">
        <v>342</v>
      </c>
      <c r="R259" s="37" t="s">
        <v>911</v>
      </c>
      <c r="S259" s="38" t="s">
        <v>911</v>
      </c>
      <c r="T259" s="39" t="s">
        <v>911</v>
      </c>
      <c r="U259" s="40" t="s">
        <v>74</v>
      </c>
      <c r="V259" s="41">
        <v>1</v>
      </c>
      <c r="W259" s="42">
        <v>1</v>
      </c>
      <c r="X259" s="43">
        <v>140968</v>
      </c>
      <c r="Y259" s="44" t="s">
        <v>919</v>
      </c>
      <c r="Z259" s="291" t="s">
        <v>918</v>
      </c>
      <c r="AA259" s="45">
        <v>0</v>
      </c>
      <c r="AB259" s="46" t="s">
        <v>918</v>
      </c>
      <c r="AC259" s="45">
        <v>140968</v>
      </c>
      <c r="AD259" s="46"/>
      <c r="AE259" s="46"/>
      <c r="AF259" s="45">
        <f>ROUND(Tabla1[[#This Row],[VALOR GLOSA DEFINITIVA]]-Tabla1[[#This Row],[VALOR LEVANTADO EN LIQUIDACION]],0)</f>
        <v>140968</v>
      </c>
      <c r="AG259" s="46" t="s">
        <v>914</v>
      </c>
    </row>
    <row r="260" spans="2:34" ht="99.95" customHeight="1">
      <c r="B260" s="30" t="s">
        <v>885</v>
      </c>
      <c r="C260" s="31">
        <v>2535</v>
      </c>
      <c r="D260" s="30" t="s">
        <v>46</v>
      </c>
      <c r="E260" s="30" t="s">
        <v>47</v>
      </c>
      <c r="F260" s="32" t="s">
        <v>886</v>
      </c>
      <c r="G260" s="33">
        <v>2025</v>
      </c>
      <c r="H260" s="34" t="s">
        <v>427</v>
      </c>
      <c r="I260" s="34" t="s">
        <v>419</v>
      </c>
      <c r="J260" s="34" t="s">
        <v>428</v>
      </c>
      <c r="K260" s="34" t="s">
        <v>52</v>
      </c>
      <c r="L260" s="34" t="s">
        <v>53</v>
      </c>
      <c r="M260" s="34" t="s">
        <v>53</v>
      </c>
      <c r="N260" s="35" t="s">
        <v>72</v>
      </c>
      <c r="O260" s="36" t="s">
        <v>55</v>
      </c>
      <c r="P260" s="32" t="s">
        <v>886</v>
      </c>
      <c r="Q260" s="30" t="s">
        <v>920</v>
      </c>
      <c r="R260" s="37" t="s">
        <v>911</v>
      </c>
      <c r="S260" s="38" t="s">
        <v>911</v>
      </c>
      <c r="T260" s="39" t="s">
        <v>911</v>
      </c>
      <c r="U260" s="40" t="s">
        <v>74</v>
      </c>
      <c r="V260" s="41">
        <v>1</v>
      </c>
      <c r="W260" s="42">
        <v>0.300000100143405</v>
      </c>
      <c r="X260" s="43">
        <v>2396563.9999999972</v>
      </c>
      <c r="Y260" s="44" t="s">
        <v>921</v>
      </c>
      <c r="Z260" s="291" t="s">
        <v>922</v>
      </c>
      <c r="AA260" s="45">
        <v>0</v>
      </c>
      <c r="AB260" s="46" t="s">
        <v>922</v>
      </c>
      <c r="AC260" s="45">
        <v>2396563.9999999972</v>
      </c>
      <c r="AD260" s="46"/>
      <c r="AE260" s="46"/>
      <c r="AF260" s="45">
        <f>ROUND(Tabla1[[#This Row],[VALOR GLOSA DEFINITIVA]]-Tabla1[[#This Row],[VALOR LEVANTADO EN LIQUIDACION]],0)</f>
        <v>2396564</v>
      </c>
      <c r="AG260" s="46" t="s">
        <v>914</v>
      </c>
    </row>
    <row r="261" spans="2:34" ht="99.95" customHeight="1">
      <c r="B261" s="30" t="s">
        <v>885</v>
      </c>
      <c r="C261" s="31">
        <v>2536</v>
      </c>
      <c r="D261" s="30" t="s">
        <v>46</v>
      </c>
      <c r="E261" s="30" t="s">
        <v>47</v>
      </c>
      <c r="F261" s="32" t="s">
        <v>886</v>
      </c>
      <c r="G261" s="48">
        <v>2025</v>
      </c>
      <c r="H261" s="34" t="s">
        <v>427</v>
      </c>
      <c r="I261" s="34" t="s">
        <v>419</v>
      </c>
      <c r="J261" s="34" t="s">
        <v>428</v>
      </c>
      <c r="K261" s="34" t="s">
        <v>52</v>
      </c>
      <c r="L261" s="34" t="s">
        <v>53</v>
      </c>
      <c r="M261" s="34" t="s">
        <v>53</v>
      </c>
      <c r="N261" s="35" t="s">
        <v>72</v>
      </c>
      <c r="O261" s="36" t="s">
        <v>62</v>
      </c>
      <c r="P261" s="32" t="s">
        <v>886</v>
      </c>
      <c r="Q261" s="30" t="s">
        <v>920</v>
      </c>
      <c r="R261" s="37" t="s">
        <v>911</v>
      </c>
      <c r="S261" s="38" t="s">
        <v>911</v>
      </c>
      <c r="T261" s="39" t="s">
        <v>911</v>
      </c>
      <c r="U261" s="40" t="s">
        <v>74</v>
      </c>
      <c r="V261" s="41">
        <v>1</v>
      </c>
      <c r="W261" s="42">
        <v>0.35714284436946397</v>
      </c>
      <c r="X261" s="43">
        <v>1997135.9999999995</v>
      </c>
      <c r="Y261" s="44" t="s">
        <v>923</v>
      </c>
      <c r="Z261" s="291" t="s">
        <v>922</v>
      </c>
      <c r="AA261" s="45">
        <v>0</v>
      </c>
      <c r="AB261" s="46" t="s">
        <v>922</v>
      </c>
      <c r="AC261" s="45">
        <v>1997135.9999999995</v>
      </c>
      <c r="AD261" s="46"/>
      <c r="AE261" s="46"/>
      <c r="AF261" s="45">
        <f>ROUND(Tabla1[[#This Row],[VALOR GLOSA DEFINITIVA]]-Tabla1[[#This Row],[VALOR LEVANTADO EN LIQUIDACION]],0)</f>
        <v>1997136</v>
      </c>
      <c r="AG261" s="46" t="s">
        <v>914</v>
      </c>
    </row>
    <row r="262" spans="2:34" ht="99.95" customHeight="1">
      <c r="B262" s="30" t="s">
        <v>885</v>
      </c>
      <c r="C262" s="31">
        <v>2429</v>
      </c>
      <c r="D262" s="30" t="s">
        <v>46</v>
      </c>
      <c r="E262" s="30" t="s">
        <v>47</v>
      </c>
      <c r="F262" s="32" t="s">
        <v>886</v>
      </c>
      <c r="G262" s="33">
        <v>2026</v>
      </c>
      <c r="H262" s="34" t="s">
        <v>464</v>
      </c>
      <c r="I262" s="34" t="s">
        <v>457</v>
      </c>
      <c r="J262" s="34" t="s">
        <v>465</v>
      </c>
      <c r="K262" s="34" t="s">
        <v>52</v>
      </c>
      <c r="L262" s="34" t="s">
        <v>53</v>
      </c>
      <c r="M262" s="34" t="s">
        <v>53</v>
      </c>
      <c r="N262" s="35" t="s">
        <v>924</v>
      </c>
      <c r="O262" s="36" t="s">
        <v>62</v>
      </c>
      <c r="P262" s="32" t="s">
        <v>886</v>
      </c>
      <c r="Q262" s="30" t="s">
        <v>925</v>
      </c>
      <c r="R262" s="37" t="s">
        <v>911</v>
      </c>
      <c r="S262" s="38" t="s">
        <v>911</v>
      </c>
      <c r="T262" s="39" t="s">
        <v>911</v>
      </c>
      <c r="U262" s="40" t="s">
        <v>255</v>
      </c>
      <c r="V262" s="41">
        <v>1</v>
      </c>
      <c r="W262" s="42">
        <v>2.6315789473684209E-2</v>
      </c>
      <c r="X262" s="281">
        <v>79864</v>
      </c>
      <c r="Y262" s="44" t="s">
        <v>926</v>
      </c>
      <c r="Z262" s="291" t="s">
        <v>927</v>
      </c>
      <c r="AA262" s="45">
        <v>0</v>
      </c>
      <c r="AB262" s="46" t="s">
        <v>927</v>
      </c>
      <c r="AC262" s="45">
        <v>79864</v>
      </c>
      <c r="AD262" s="46"/>
      <c r="AE262" s="46"/>
      <c r="AF262" s="45">
        <f>ROUND(Tabla1[[#This Row],[VALOR GLOSA DEFINITIVA]]-Tabla1[[#This Row],[VALOR LEVANTADO EN LIQUIDACION]],0)</f>
        <v>79864</v>
      </c>
      <c r="AG262" s="46" t="s">
        <v>914</v>
      </c>
      <c r="AH262" s="81" t="s">
        <v>928</v>
      </c>
    </row>
    <row r="263" spans="2:34" ht="99.95" customHeight="1">
      <c r="B263" s="30"/>
      <c r="C263" s="31"/>
      <c r="D263" s="30"/>
      <c r="E263" s="30"/>
      <c r="F263" s="32" t="s">
        <v>886</v>
      </c>
      <c r="G263" s="48"/>
      <c r="H263" s="34">
        <v>0</v>
      </c>
      <c r="I263" s="34">
        <v>0</v>
      </c>
      <c r="J263" s="34">
        <v>0</v>
      </c>
      <c r="K263" s="34">
        <v>0</v>
      </c>
      <c r="L263" s="34">
        <v>0</v>
      </c>
      <c r="M263" s="34">
        <v>0</v>
      </c>
      <c r="N263" s="35"/>
      <c r="O263" s="36"/>
      <c r="P263" s="32" t="s">
        <v>886</v>
      </c>
      <c r="Q263" s="30"/>
      <c r="R263" s="37">
        <v>0</v>
      </c>
      <c r="S263" s="38">
        <v>0</v>
      </c>
      <c r="T263" s="39">
        <v>0</v>
      </c>
      <c r="U263" s="40"/>
      <c r="V263" s="41"/>
      <c r="W263" s="42"/>
      <c r="X263" s="43">
        <v>0</v>
      </c>
      <c r="Y263" s="44"/>
      <c r="Z263" s="279"/>
      <c r="AA263" s="45"/>
      <c r="AB263" s="46"/>
      <c r="AC263" s="45"/>
      <c r="AD263" s="46"/>
      <c r="AE263" s="46"/>
      <c r="AF263" s="45">
        <f>ROUND(Tabla1[[#This Row],[VALOR GLOSA DEFINITIVA]]-Tabla1[[#This Row],[VALOR LEVANTADO EN LIQUIDACION]],0)</f>
        <v>0</v>
      </c>
      <c r="AG263" s="46"/>
    </row>
    <row r="264" spans="2:34" ht="99.95" customHeight="1">
      <c r="B264" s="51"/>
      <c r="C264" s="52"/>
      <c r="D264" s="53"/>
      <c r="E264" s="46"/>
      <c r="F264" s="54" t="s">
        <v>886</v>
      </c>
      <c r="G264" s="55"/>
      <c r="H264" s="56">
        <v>0</v>
      </c>
      <c r="I264" s="56">
        <v>0</v>
      </c>
      <c r="J264" s="56">
        <v>0</v>
      </c>
      <c r="K264" s="56">
        <v>0</v>
      </c>
      <c r="L264" s="56">
        <v>0</v>
      </c>
      <c r="M264" s="57">
        <v>0</v>
      </c>
      <c r="N264" s="58"/>
      <c r="O264" s="59"/>
      <c r="P264" s="60" t="s">
        <v>886</v>
      </c>
      <c r="Q264" s="46"/>
      <c r="R264" s="61">
        <v>0</v>
      </c>
      <c r="S264" s="62">
        <v>0</v>
      </c>
      <c r="T264" s="63">
        <v>0</v>
      </c>
      <c r="U264" s="64"/>
      <c r="V264" s="65"/>
      <c r="W264" s="66"/>
      <c r="X264" s="67">
        <v>0</v>
      </c>
      <c r="Y264" s="68"/>
      <c r="Z264" s="46"/>
      <c r="AA264" s="46"/>
      <c r="AB264" s="49"/>
      <c r="AC264" s="45"/>
      <c r="AD264" s="46"/>
      <c r="AE264" s="46"/>
      <c r="AF264" s="45">
        <f>ROUND(Tabla1[[#This Row],[VALOR GLOSA DEFINITIVA]]-Tabla1[[#This Row],[VALOR LEVANTADO EN LIQUIDACION]],0)</f>
        <v>0</v>
      </c>
      <c r="AG264" s="46"/>
    </row>
    <row r="265" spans="2:34" ht="99.95" customHeight="1">
      <c r="B265" s="51"/>
      <c r="C265" s="52"/>
      <c r="D265" s="53"/>
      <c r="E265" s="46"/>
      <c r="F265" s="54" t="s">
        <v>886</v>
      </c>
      <c r="G265" s="55"/>
      <c r="H265" s="56">
        <v>0</v>
      </c>
      <c r="I265" s="56">
        <v>0</v>
      </c>
      <c r="J265" s="56">
        <v>0</v>
      </c>
      <c r="K265" s="56">
        <v>0</v>
      </c>
      <c r="L265" s="56">
        <v>0</v>
      </c>
      <c r="M265" s="57">
        <v>0</v>
      </c>
      <c r="N265" s="58"/>
      <c r="O265" s="59"/>
      <c r="P265" s="60" t="s">
        <v>886</v>
      </c>
      <c r="Q265" s="46"/>
      <c r="R265" s="61">
        <v>0</v>
      </c>
      <c r="S265" s="62">
        <v>0</v>
      </c>
      <c r="T265" s="63">
        <v>0</v>
      </c>
      <c r="U265" s="64"/>
      <c r="V265" s="65"/>
      <c r="W265" s="66"/>
      <c r="X265" s="67">
        <v>0</v>
      </c>
      <c r="Y265" s="68"/>
      <c r="Z265" s="46"/>
      <c r="AA265" s="46"/>
      <c r="AB265" s="49"/>
      <c r="AC265" s="45"/>
      <c r="AD265" s="46"/>
      <c r="AE265" s="46"/>
      <c r="AF265" s="45">
        <f>ROUND(Tabla1[[#This Row],[VALOR GLOSA DEFINITIVA]]-Tabla1[[#This Row],[VALOR LEVANTADO EN LIQUIDACION]],0)</f>
        <v>0</v>
      </c>
      <c r="AG265" s="46"/>
    </row>
    <row r="266" spans="2:34" ht="99.95" customHeight="1">
      <c r="B266" s="51"/>
      <c r="C266" s="52"/>
      <c r="D266" s="53"/>
      <c r="E266" s="46"/>
      <c r="F266" s="54" t="s">
        <v>886</v>
      </c>
      <c r="G266" s="55"/>
      <c r="H266" s="56">
        <v>0</v>
      </c>
      <c r="I266" s="56">
        <v>0</v>
      </c>
      <c r="J266" s="56">
        <v>0</v>
      </c>
      <c r="K266" s="56">
        <v>0</v>
      </c>
      <c r="L266" s="56">
        <v>0</v>
      </c>
      <c r="M266" s="57">
        <v>0</v>
      </c>
      <c r="N266" s="58"/>
      <c r="O266" s="59"/>
      <c r="P266" s="60" t="s">
        <v>886</v>
      </c>
      <c r="Q266" s="46"/>
      <c r="R266" s="61">
        <v>0</v>
      </c>
      <c r="S266" s="62">
        <v>0</v>
      </c>
      <c r="T266" s="63">
        <v>0</v>
      </c>
      <c r="U266" s="64"/>
      <c r="V266" s="65"/>
      <c r="W266" s="66"/>
      <c r="X266" s="67">
        <v>0</v>
      </c>
      <c r="Y266" s="68"/>
      <c r="Z266" s="46"/>
      <c r="AA266" s="46"/>
      <c r="AB266" s="49"/>
      <c r="AC266" s="45"/>
      <c r="AD266" s="46"/>
      <c r="AE266" s="46"/>
      <c r="AF266" s="45">
        <f>ROUND(Tabla1[[#This Row],[VALOR GLOSA DEFINITIVA]]-Tabla1[[#This Row],[VALOR LEVANTADO EN LIQUIDACION]],0)</f>
        <v>0</v>
      </c>
      <c r="AG266" s="46"/>
    </row>
    <row r="267" spans="2:34" ht="99.95" customHeight="1">
      <c r="B267" s="51"/>
      <c r="C267" s="52"/>
      <c r="D267" s="53"/>
      <c r="E267" s="46"/>
      <c r="F267" s="54" t="s">
        <v>886</v>
      </c>
      <c r="G267" s="55"/>
      <c r="H267" s="56">
        <v>0</v>
      </c>
      <c r="I267" s="56">
        <v>0</v>
      </c>
      <c r="J267" s="56">
        <v>0</v>
      </c>
      <c r="K267" s="56">
        <v>0</v>
      </c>
      <c r="L267" s="56">
        <v>0</v>
      </c>
      <c r="M267" s="57">
        <v>0</v>
      </c>
      <c r="N267" s="58"/>
      <c r="O267" s="59"/>
      <c r="P267" s="60" t="s">
        <v>886</v>
      </c>
      <c r="Q267" s="46"/>
      <c r="R267" s="61">
        <v>0</v>
      </c>
      <c r="S267" s="62">
        <v>0</v>
      </c>
      <c r="T267" s="63">
        <v>0</v>
      </c>
      <c r="U267" s="64"/>
      <c r="V267" s="65"/>
      <c r="W267" s="66"/>
      <c r="X267" s="67">
        <v>0</v>
      </c>
      <c r="Y267" s="68"/>
      <c r="Z267" s="46"/>
      <c r="AA267" s="46"/>
      <c r="AB267" s="49"/>
      <c r="AC267" s="45"/>
      <c r="AD267" s="46"/>
      <c r="AE267" s="46"/>
      <c r="AF267" s="45">
        <f>ROUND(Tabla1[[#This Row],[VALOR GLOSA DEFINITIVA]]-Tabla1[[#This Row],[VALOR LEVANTADO EN LIQUIDACION]],0)</f>
        <v>0</v>
      </c>
      <c r="AG267" s="46"/>
    </row>
    <row r="268" spans="2:34" ht="99.95" customHeight="1">
      <c r="B268" s="51"/>
      <c r="C268" s="52"/>
      <c r="D268" s="53"/>
      <c r="E268" s="46"/>
      <c r="F268" s="54" t="s">
        <v>886</v>
      </c>
      <c r="G268" s="55"/>
      <c r="H268" s="56">
        <v>0</v>
      </c>
      <c r="I268" s="56">
        <v>0</v>
      </c>
      <c r="J268" s="56">
        <v>0</v>
      </c>
      <c r="K268" s="56">
        <v>0</v>
      </c>
      <c r="L268" s="56">
        <v>0</v>
      </c>
      <c r="M268" s="57">
        <v>0</v>
      </c>
      <c r="N268" s="58"/>
      <c r="O268" s="59"/>
      <c r="P268" s="60" t="s">
        <v>886</v>
      </c>
      <c r="Q268" s="46"/>
      <c r="R268" s="61">
        <v>0</v>
      </c>
      <c r="S268" s="62">
        <v>0</v>
      </c>
      <c r="T268" s="63">
        <v>0</v>
      </c>
      <c r="U268" s="64"/>
      <c r="V268" s="65"/>
      <c r="W268" s="66"/>
      <c r="X268" s="67">
        <v>0</v>
      </c>
      <c r="Y268" s="68"/>
      <c r="Z268" s="46"/>
      <c r="AA268" s="46"/>
      <c r="AB268" s="49"/>
      <c r="AC268" s="45"/>
      <c r="AD268" s="46"/>
      <c r="AE268" s="46"/>
      <c r="AF268" s="45">
        <f>ROUND(Tabla1[[#This Row],[VALOR GLOSA DEFINITIVA]]-Tabla1[[#This Row],[VALOR LEVANTADO EN LIQUIDACION]],0)</f>
        <v>0</v>
      </c>
      <c r="AG268" s="46"/>
    </row>
    <row r="269" spans="2:34" ht="99.95" customHeight="1">
      <c r="B269" s="51"/>
      <c r="C269" s="52"/>
      <c r="D269" s="53"/>
      <c r="E269" s="46"/>
      <c r="F269" s="54" t="s">
        <v>886</v>
      </c>
      <c r="G269" s="55"/>
      <c r="H269" s="56">
        <v>0</v>
      </c>
      <c r="I269" s="56">
        <v>0</v>
      </c>
      <c r="J269" s="56">
        <v>0</v>
      </c>
      <c r="K269" s="56">
        <v>0</v>
      </c>
      <c r="L269" s="56">
        <v>0</v>
      </c>
      <c r="M269" s="57">
        <v>0</v>
      </c>
      <c r="N269" s="58"/>
      <c r="O269" s="59"/>
      <c r="P269" s="60" t="s">
        <v>886</v>
      </c>
      <c r="Q269" s="46"/>
      <c r="R269" s="61">
        <v>0</v>
      </c>
      <c r="S269" s="62">
        <v>0</v>
      </c>
      <c r="T269" s="63">
        <v>0</v>
      </c>
      <c r="U269" s="64"/>
      <c r="V269" s="65"/>
      <c r="W269" s="66"/>
      <c r="X269" s="67">
        <v>0</v>
      </c>
      <c r="Y269" s="68"/>
      <c r="Z269" s="46"/>
      <c r="AA269" s="46"/>
      <c r="AB269" s="49"/>
      <c r="AC269" s="45"/>
      <c r="AD269" s="46"/>
      <c r="AE269" s="46"/>
      <c r="AF269" s="45">
        <f>ROUND(Tabla1[[#This Row],[VALOR GLOSA DEFINITIVA]]-Tabla1[[#This Row],[VALOR LEVANTADO EN LIQUIDACION]],0)</f>
        <v>0</v>
      </c>
      <c r="AG269" s="46"/>
    </row>
    <row r="270" spans="2:34" ht="99.95" customHeight="1">
      <c r="B270" s="51"/>
      <c r="C270" s="52"/>
      <c r="D270" s="53"/>
      <c r="E270" s="46"/>
      <c r="F270" s="54" t="s">
        <v>886</v>
      </c>
      <c r="G270" s="55"/>
      <c r="H270" s="56">
        <v>0</v>
      </c>
      <c r="I270" s="56">
        <v>0</v>
      </c>
      <c r="J270" s="56">
        <v>0</v>
      </c>
      <c r="K270" s="56">
        <v>0</v>
      </c>
      <c r="L270" s="56">
        <v>0</v>
      </c>
      <c r="M270" s="57">
        <v>0</v>
      </c>
      <c r="N270" s="58"/>
      <c r="O270" s="59"/>
      <c r="P270" s="60" t="s">
        <v>886</v>
      </c>
      <c r="Q270" s="46"/>
      <c r="R270" s="61">
        <v>0</v>
      </c>
      <c r="S270" s="62">
        <v>0</v>
      </c>
      <c r="T270" s="63">
        <v>0</v>
      </c>
      <c r="U270" s="64"/>
      <c r="V270" s="65"/>
      <c r="W270" s="66"/>
      <c r="X270" s="67">
        <v>0</v>
      </c>
      <c r="Y270" s="68"/>
      <c r="Z270" s="46"/>
      <c r="AA270" s="46"/>
      <c r="AB270" s="49"/>
      <c r="AC270" s="45"/>
      <c r="AD270" s="46"/>
      <c r="AE270" s="46"/>
      <c r="AF270" s="45">
        <f>ROUND(Tabla1[[#This Row],[VALOR GLOSA DEFINITIVA]]-Tabla1[[#This Row],[VALOR LEVANTADO EN LIQUIDACION]],0)</f>
        <v>0</v>
      </c>
      <c r="AG270" s="46"/>
    </row>
    <row r="271" spans="2:34" ht="99.95" customHeight="1">
      <c r="B271" s="51"/>
      <c r="C271" s="52"/>
      <c r="D271" s="53"/>
      <c r="E271" s="46"/>
      <c r="F271" s="54" t="s">
        <v>886</v>
      </c>
      <c r="G271" s="55"/>
      <c r="H271" s="56">
        <v>0</v>
      </c>
      <c r="I271" s="56">
        <v>0</v>
      </c>
      <c r="J271" s="56">
        <v>0</v>
      </c>
      <c r="K271" s="56">
        <v>0</v>
      </c>
      <c r="L271" s="56">
        <v>0</v>
      </c>
      <c r="M271" s="57">
        <v>0</v>
      </c>
      <c r="N271" s="58"/>
      <c r="O271" s="59"/>
      <c r="P271" s="60" t="s">
        <v>886</v>
      </c>
      <c r="Q271" s="46"/>
      <c r="R271" s="61">
        <v>0</v>
      </c>
      <c r="S271" s="62">
        <v>0</v>
      </c>
      <c r="T271" s="63">
        <v>0</v>
      </c>
      <c r="U271" s="64"/>
      <c r="V271" s="65"/>
      <c r="W271" s="66"/>
      <c r="X271" s="67">
        <v>0</v>
      </c>
      <c r="Y271" s="68"/>
      <c r="Z271" s="46"/>
      <c r="AA271" s="46"/>
      <c r="AB271" s="49"/>
      <c r="AC271" s="45"/>
      <c r="AD271" s="46"/>
      <c r="AE271" s="46"/>
      <c r="AF271" s="45">
        <f>ROUND(Tabla1[[#This Row],[VALOR GLOSA DEFINITIVA]]-Tabla1[[#This Row],[VALOR LEVANTADO EN LIQUIDACION]],0)</f>
        <v>0</v>
      </c>
      <c r="AG271" s="46"/>
    </row>
    <row r="272" spans="2:34" ht="99.95" customHeight="1">
      <c r="B272" s="51"/>
      <c r="C272" s="52"/>
      <c r="D272" s="53"/>
      <c r="E272" s="46"/>
      <c r="F272" s="54" t="s">
        <v>886</v>
      </c>
      <c r="G272" s="55"/>
      <c r="H272" s="56">
        <v>0</v>
      </c>
      <c r="I272" s="56">
        <v>0</v>
      </c>
      <c r="J272" s="56">
        <v>0</v>
      </c>
      <c r="K272" s="56">
        <v>0</v>
      </c>
      <c r="L272" s="56">
        <v>0</v>
      </c>
      <c r="M272" s="57">
        <v>0</v>
      </c>
      <c r="N272" s="58"/>
      <c r="O272" s="59"/>
      <c r="P272" s="60" t="s">
        <v>886</v>
      </c>
      <c r="Q272" s="46"/>
      <c r="R272" s="61">
        <v>0</v>
      </c>
      <c r="S272" s="62">
        <v>0</v>
      </c>
      <c r="T272" s="63">
        <v>0</v>
      </c>
      <c r="U272" s="64"/>
      <c r="V272" s="65"/>
      <c r="W272" s="66"/>
      <c r="X272" s="67">
        <v>0</v>
      </c>
      <c r="Y272" s="68"/>
      <c r="Z272" s="46"/>
      <c r="AA272" s="46"/>
      <c r="AB272" s="49"/>
      <c r="AC272" s="45"/>
      <c r="AD272" s="46"/>
      <c r="AE272" s="46"/>
      <c r="AF272" s="45">
        <f>ROUND(Tabla1[[#This Row],[VALOR GLOSA DEFINITIVA]]-Tabla1[[#This Row],[VALOR LEVANTADO EN LIQUIDACION]],0)</f>
        <v>0</v>
      </c>
      <c r="AG272" s="46"/>
    </row>
    <row r="273" spans="2:33" ht="99.95" customHeight="1">
      <c r="B273" s="51"/>
      <c r="C273" s="52"/>
      <c r="D273" s="53"/>
      <c r="E273" s="46"/>
      <c r="F273" s="54" t="s">
        <v>886</v>
      </c>
      <c r="G273" s="55"/>
      <c r="H273" s="56">
        <v>0</v>
      </c>
      <c r="I273" s="56">
        <v>0</v>
      </c>
      <c r="J273" s="56">
        <v>0</v>
      </c>
      <c r="K273" s="56">
        <v>0</v>
      </c>
      <c r="L273" s="56">
        <v>0</v>
      </c>
      <c r="M273" s="57">
        <v>0</v>
      </c>
      <c r="N273" s="58"/>
      <c r="O273" s="59"/>
      <c r="P273" s="60" t="s">
        <v>886</v>
      </c>
      <c r="Q273" s="46"/>
      <c r="R273" s="61">
        <v>0</v>
      </c>
      <c r="S273" s="62">
        <v>0</v>
      </c>
      <c r="T273" s="63">
        <v>0</v>
      </c>
      <c r="U273" s="64"/>
      <c r="V273" s="65"/>
      <c r="W273" s="66"/>
      <c r="X273" s="67">
        <v>0</v>
      </c>
      <c r="Y273" s="68"/>
      <c r="Z273" s="46"/>
      <c r="AA273" s="46"/>
      <c r="AB273" s="49"/>
      <c r="AC273" s="45"/>
      <c r="AD273" s="46"/>
      <c r="AE273" s="46"/>
      <c r="AF273" s="45">
        <f>ROUND(Tabla1[[#This Row],[VALOR GLOSA DEFINITIVA]]-Tabla1[[#This Row],[VALOR LEVANTADO EN LIQUIDACION]],0)</f>
        <v>0</v>
      </c>
      <c r="AG273" s="46"/>
    </row>
    <row r="274" spans="2:33" ht="99.95" customHeight="1">
      <c r="B274" s="51"/>
      <c r="C274" s="52"/>
      <c r="D274" s="53"/>
      <c r="E274" s="46"/>
      <c r="F274" s="54" t="s">
        <v>886</v>
      </c>
      <c r="G274" s="55"/>
      <c r="H274" s="56">
        <v>0</v>
      </c>
      <c r="I274" s="56">
        <v>0</v>
      </c>
      <c r="J274" s="56">
        <v>0</v>
      </c>
      <c r="K274" s="56">
        <v>0</v>
      </c>
      <c r="L274" s="56">
        <v>0</v>
      </c>
      <c r="M274" s="57">
        <v>0</v>
      </c>
      <c r="N274" s="58"/>
      <c r="O274" s="59"/>
      <c r="P274" s="60" t="s">
        <v>886</v>
      </c>
      <c r="Q274" s="46"/>
      <c r="R274" s="61">
        <v>0</v>
      </c>
      <c r="S274" s="62">
        <v>0</v>
      </c>
      <c r="T274" s="63">
        <v>0</v>
      </c>
      <c r="U274" s="64"/>
      <c r="V274" s="65"/>
      <c r="W274" s="66"/>
      <c r="X274" s="67">
        <v>0</v>
      </c>
      <c r="Y274" s="68"/>
      <c r="Z274" s="46"/>
      <c r="AA274" s="46"/>
      <c r="AB274" s="49"/>
      <c r="AC274" s="45"/>
      <c r="AD274" s="46"/>
      <c r="AE274" s="46"/>
      <c r="AF274" s="45">
        <f>ROUND(Tabla1[[#This Row],[VALOR GLOSA DEFINITIVA]]-Tabla1[[#This Row],[VALOR LEVANTADO EN LIQUIDACION]],0)</f>
        <v>0</v>
      </c>
      <c r="AG274" s="46"/>
    </row>
    <row r="275" spans="2:33" ht="99.95" customHeight="1">
      <c r="B275" s="51"/>
      <c r="C275" s="52"/>
      <c r="D275" s="53"/>
      <c r="E275" s="46"/>
      <c r="F275" s="54" t="s">
        <v>886</v>
      </c>
      <c r="G275" s="55"/>
      <c r="H275" s="56">
        <v>0</v>
      </c>
      <c r="I275" s="56">
        <v>0</v>
      </c>
      <c r="J275" s="56">
        <v>0</v>
      </c>
      <c r="K275" s="56">
        <v>0</v>
      </c>
      <c r="L275" s="56">
        <v>0</v>
      </c>
      <c r="M275" s="57">
        <v>0</v>
      </c>
      <c r="N275" s="58"/>
      <c r="O275" s="59"/>
      <c r="P275" s="60" t="s">
        <v>886</v>
      </c>
      <c r="Q275" s="46"/>
      <c r="R275" s="61">
        <v>0</v>
      </c>
      <c r="S275" s="62">
        <v>0</v>
      </c>
      <c r="T275" s="63">
        <v>0</v>
      </c>
      <c r="U275" s="64"/>
      <c r="V275" s="65"/>
      <c r="W275" s="66"/>
      <c r="X275" s="67">
        <v>0</v>
      </c>
      <c r="Y275" s="68"/>
      <c r="Z275" s="46"/>
      <c r="AA275" s="46"/>
      <c r="AB275" s="49"/>
      <c r="AC275" s="45"/>
      <c r="AD275" s="46"/>
      <c r="AE275" s="46"/>
      <c r="AF275" s="45">
        <f>ROUND(Tabla1[[#This Row],[VALOR GLOSA DEFINITIVA]]-Tabla1[[#This Row],[VALOR LEVANTADO EN LIQUIDACION]],0)</f>
        <v>0</v>
      </c>
      <c r="AG275" s="46"/>
    </row>
    <row r="276" spans="2:33" ht="99.95" customHeight="1">
      <c r="B276" s="51"/>
      <c r="C276" s="52"/>
      <c r="D276" s="53"/>
      <c r="E276" s="46"/>
      <c r="F276" s="54" t="s">
        <v>886</v>
      </c>
      <c r="G276" s="55"/>
      <c r="H276" s="56">
        <v>0</v>
      </c>
      <c r="I276" s="56">
        <v>0</v>
      </c>
      <c r="J276" s="56">
        <v>0</v>
      </c>
      <c r="K276" s="56">
        <v>0</v>
      </c>
      <c r="L276" s="56">
        <v>0</v>
      </c>
      <c r="M276" s="57">
        <v>0</v>
      </c>
      <c r="N276" s="58"/>
      <c r="O276" s="59"/>
      <c r="P276" s="60" t="s">
        <v>886</v>
      </c>
      <c r="Q276" s="46"/>
      <c r="R276" s="61">
        <v>0</v>
      </c>
      <c r="S276" s="62">
        <v>0</v>
      </c>
      <c r="T276" s="63">
        <v>0</v>
      </c>
      <c r="U276" s="64"/>
      <c r="V276" s="65"/>
      <c r="W276" s="66"/>
      <c r="X276" s="67">
        <v>0</v>
      </c>
      <c r="Y276" s="68"/>
      <c r="Z276" s="46"/>
      <c r="AA276" s="46"/>
      <c r="AB276" s="49"/>
      <c r="AC276" s="45"/>
      <c r="AD276" s="46"/>
      <c r="AE276" s="46"/>
      <c r="AF276" s="45">
        <f>ROUND(Tabla1[[#This Row],[VALOR GLOSA DEFINITIVA]]-Tabla1[[#This Row],[VALOR LEVANTADO EN LIQUIDACION]],0)</f>
        <v>0</v>
      </c>
      <c r="AG276" s="46"/>
    </row>
    <row r="277" spans="2:33" ht="99.95" customHeight="1">
      <c r="B277" s="51"/>
      <c r="C277" s="52"/>
      <c r="D277" s="53"/>
      <c r="E277" s="46"/>
      <c r="F277" s="54" t="s">
        <v>886</v>
      </c>
      <c r="G277" s="55"/>
      <c r="H277" s="56">
        <v>0</v>
      </c>
      <c r="I277" s="56">
        <v>0</v>
      </c>
      <c r="J277" s="56">
        <v>0</v>
      </c>
      <c r="K277" s="56">
        <v>0</v>
      </c>
      <c r="L277" s="56">
        <v>0</v>
      </c>
      <c r="M277" s="57">
        <v>0</v>
      </c>
      <c r="N277" s="58"/>
      <c r="O277" s="59"/>
      <c r="P277" s="60" t="s">
        <v>886</v>
      </c>
      <c r="Q277" s="46"/>
      <c r="R277" s="61">
        <v>0</v>
      </c>
      <c r="S277" s="62">
        <v>0</v>
      </c>
      <c r="T277" s="63">
        <v>0</v>
      </c>
      <c r="U277" s="64"/>
      <c r="V277" s="65"/>
      <c r="W277" s="66"/>
      <c r="X277" s="67">
        <v>0</v>
      </c>
      <c r="Y277" s="68"/>
      <c r="Z277" s="46"/>
      <c r="AA277" s="46"/>
      <c r="AB277" s="49"/>
      <c r="AC277" s="45"/>
      <c r="AD277" s="46"/>
      <c r="AE277" s="46"/>
      <c r="AF277" s="45">
        <f>ROUND(Tabla1[[#This Row],[VALOR GLOSA DEFINITIVA]]-Tabla1[[#This Row],[VALOR LEVANTADO EN LIQUIDACION]],0)</f>
        <v>0</v>
      </c>
      <c r="AG277" s="46"/>
    </row>
    <row r="278" spans="2:33" ht="99.95" customHeight="1">
      <c r="B278" s="51"/>
      <c r="C278" s="52"/>
      <c r="D278" s="53"/>
      <c r="E278" s="46"/>
      <c r="F278" s="54" t="s">
        <v>886</v>
      </c>
      <c r="G278" s="55"/>
      <c r="H278" s="56">
        <v>0</v>
      </c>
      <c r="I278" s="56">
        <v>0</v>
      </c>
      <c r="J278" s="56">
        <v>0</v>
      </c>
      <c r="K278" s="56">
        <v>0</v>
      </c>
      <c r="L278" s="56">
        <v>0</v>
      </c>
      <c r="M278" s="57">
        <v>0</v>
      </c>
      <c r="N278" s="58"/>
      <c r="O278" s="59"/>
      <c r="P278" s="60" t="s">
        <v>886</v>
      </c>
      <c r="Q278" s="46"/>
      <c r="R278" s="61">
        <v>0</v>
      </c>
      <c r="S278" s="62">
        <v>0</v>
      </c>
      <c r="T278" s="63">
        <v>0</v>
      </c>
      <c r="U278" s="64"/>
      <c r="V278" s="65"/>
      <c r="W278" s="66"/>
      <c r="X278" s="67">
        <v>0</v>
      </c>
      <c r="Y278" s="68"/>
      <c r="Z278" s="46"/>
      <c r="AA278" s="46"/>
      <c r="AB278" s="49"/>
      <c r="AC278" s="45"/>
      <c r="AD278" s="46"/>
      <c r="AE278" s="46"/>
      <c r="AF278" s="45">
        <f>ROUND(Tabla1[[#This Row],[VALOR GLOSA DEFINITIVA]]-Tabla1[[#This Row],[VALOR LEVANTADO EN LIQUIDACION]],0)</f>
        <v>0</v>
      </c>
      <c r="AG278" s="46"/>
    </row>
    <row r="279" spans="2:33" ht="99.95" customHeight="1">
      <c r="B279" s="51"/>
      <c r="C279" s="52"/>
      <c r="D279" s="53"/>
      <c r="E279" s="46"/>
      <c r="F279" s="54" t="s">
        <v>886</v>
      </c>
      <c r="G279" s="55"/>
      <c r="H279" s="56">
        <v>0</v>
      </c>
      <c r="I279" s="56">
        <v>0</v>
      </c>
      <c r="J279" s="56">
        <v>0</v>
      </c>
      <c r="K279" s="56">
        <v>0</v>
      </c>
      <c r="L279" s="56">
        <v>0</v>
      </c>
      <c r="M279" s="57">
        <v>0</v>
      </c>
      <c r="N279" s="58"/>
      <c r="O279" s="59"/>
      <c r="P279" s="60" t="s">
        <v>886</v>
      </c>
      <c r="Q279" s="46"/>
      <c r="R279" s="61">
        <v>0</v>
      </c>
      <c r="S279" s="62">
        <v>0</v>
      </c>
      <c r="T279" s="63">
        <v>0</v>
      </c>
      <c r="U279" s="64"/>
      <c r="V279" s="65"/>
      <c r="W279" s="66"/>
      <c r="X279" s="67">
        <v>0</v>
      </c>
      <c r="Y279" s="68"/>
      <c r="Z279" s="46"/>
      <c r="AA279" s="46"/>
      <c r="AB279" s="49"/>
      <c r="AC279" s="45"/>
      <c r="AD279" s="46"/>
      <c r="AE279" s="46"/>
      <c r="AF279" s="45">
        <f>ROUND(Tabla1[[#This Row],[VALOR GLOSA DEFINITIVA]]-Tabla1[[#This Row],[VALOR LEVANTADO EN LIQUIDACION]],0)</f>
        <v>0</v>
      </c>
      <c r="AG279" s="46"/>
    </row>
    <row r="280" spans="2:33" ht="99.95" customHeight="1">
      <c r="B280" s="51"/>
      <c r="C280" s="52"/>
      <c r="D280" s="53"/>
      <c r="E280" s="46"/>
      <c r="F280" s="54" t="s">
        <v>886</v>
      </c>
      <c r="G280" s="55"/>
      <c r="H280" s="56">
        <v>0</v>
      </c>
      <c r="I280" s="56">
        <v>0</v>
      </c>
      <c r="J280" s="56">
        <v>0</v>
      </c>
      <c r="K280" s="56">
        <v>0</v>
      </c>
      <c r="L280" s="56">
        <v>0</v>
      </c>
      <c r="M280" s="57">
        <v>0</v>
      </c>
      <c r="N280" s="58"/>
      <c r="O280" s="59"/>
      <c r="P280" s="60" t="s">
        <v>886</v>
      </c>
      <c r="Q280" s="46"/>
      <c r="R280" s="61">
        <v>0</v>
      </c>
      <c r="S280" s="62">
        <v>0</v>
      </c>
      <c r="T280" s="63">
        <v>0</v>
      </c>
      <c r="U280" s="64"/>
      <c r="V280" s="65"/>
      <c r="W280" s="66"/>
      <c r="X280" s="67">
        <v>0</v>
      </c>
      <c r="Y280" s="68"/>
      <c r="Z280" s="46"/>
      <c r="AA280" s="46"/>
      <c r="AB280" s="49"/>
      <c r="AC280" s="45"/>
      <c r="AD280" s="46"/>
      <c r="AE280" s="46"/>
      <c r="AF280" s="45">
        <f>ROUND(Tabla1[[#This Row],[VALOR GLOSA DEFINITIVA]]-Tabla1[[#This Row],[VALOR LEVANTADO EN LIQUIDACION]],0)</f>
        <v>0</v>
      </c>
      <c r="AG280" s="46"/>
    </row>
    <row r="281" spans="2:33" ht="99.95" customHeight="1">
      <c r="B281" s="51"/>
      <c r="C281" s="52"/>
      <c r="D281" s="53"/>
      <c r="E281" s="46"/>
      <c r="F281" s="54" t="s">
        <v>886</v>
      </c>
      <c r="G281" s="55"/>
      <c r="H281" s="56">
        <v>0</v>
      </c>
      <c r="I281" s="56">
        <v>0</v>
      </c>
      <c r="J281" s="56">
        <v>0</v>
      </c>
      <c r="K281" s="56">
        <v>0</v>
      </c>
      <c r="L281" s="56">
        <v>0</v>
      </c>
      <c r="M281" s="57">
        <v>0</v>
      </c>
      <c r="N281" s="58"/>
      <c r="O281" s="59"/>
      <c r="P281" s="60" t="s">
        <v>886</v>
      </c>
      <c r="Q281" s="46"/>
      <c r="R281" s="61">
        <v>0</v>
      </c>
      <c r="S281" s="62">
        <v>0</v>
      </c>
      <c r="T281" s="63">
        <v>0</v>
      </c>
      <c r="U281" s="64"/>
      <c r="V281" s="65"/>
      <c r="W281" s="66"/>
      <c r="X281" s="67">
        <v>0</v>
      </c>
      <c r="Y281" s="68"/>
      <c r="Z281" s="46"/>
      <c r="AA281" s="46"/>
      <c r="AB281" s="49"/>
      <c r="AC281" s="45"/>
      <c r="AD281" s="46"/>
      <c r="AE281" s="46"/>
      <c r="AF281" s="45">
        <f>ROUND(Tabla1[[#This Row],[VALOR GLOSA DEFINITIVA]]-Tabla1[[#This Row],[VALOR LEVANTADO EN LIQUIDACION]],0)</f>
        <v>0</v>
      </c>
      <c r="AG281" s="46"/>
    </row>
    <row r="282" spans="2:33" ht="99.95" customHeight="1">
      <c r="B282" s="51"/>
      <c r="C282" s="52"/>
      <c r="D282" s="53"/>
      <c r="E282" s="46"/>
      <c r="F282" s="54" t="s">
        <v>886</v>
      </c>
      <c r="G282" s="55"/>
      <c r="H282" s="56">
        <v>0</v>
      </c>
      <c r="I282" s="56">
        <v>0</v>
      </c>
      <c r="J282" s="56">
        <v>0</v>
      </c>
      <c r="K282" s="56">
        <v>0</v>
      </c>
      <c r="L282" s="56">
        <v>0</v>
      </c>
      <c r="M282" s="57">
        <v>0</v>
      </c>
      <c r="N282" s="58"/>
      <c r="O282" s="59"/>
      <c r="P282" s="60" t="s">
        <v>886</v>
      </c>
      <c r="Q282" s="46"/>
      <c r="R282" s="61">
        <v>0</v>
      </c>
      <c r="S282" s="62">
        <v>0</v>
      </c>
      <c r="T282" s="63">
        <v>0</v>
      </c>
      <c r="U282" s="64"/>
      <c r="V282" s="65"/>
      <c r="W282" s="66"/>
      <c r="X282" s="67">
        <v>0</v>
      </c>
      <c r="Y282" s="68"/>
      <c r="Z282" s="46"/>
      <c r="AA282" s="46"/>
      <c r="AB282" s="49"/>
      <c r="AC282" s="45"/>
      <c r="AD282" s="46"/>
      <c r="AE282" s="46"/>
      <c r="AF282" s="45">
        <f>ROUND(Tabla1[[#This Row],[VALOR GLOSA DEFINITIVA]]-Tabla1[[#This Row],[VALOR LEVANTADO EN LIQUIDACION]],0)</f>
        <v>0</v>
      </c>
      <c r="AG282" s="46"/>
    </row>
    <row r="283" spans="2:33" ht="99.95" customHeight="1">
      <c r="B283" s="51"/>
      <c r="C283" s="52"/>
      <c r="D283" s="53"/>
      <c r="E283" s="46"/>
      <c r="F283" s="54" t="s">
        <v>886</v>
      </c>
      <c r="G283" s="55"/>
      <c r="H283" s="56">
        <v>0</v>
      </c>
      <c r="I283" s="56">
        <v>0</v>
      </c>
      <c r="J283" s="56">
        <v>0</v>
      </c>
      <c r="K283" s="56">
        <v>0</v>
      </c>
      <c r="L283" s="56">
        <v>0</v>
      </c>
      <c r="M283" s="57">
        <v>0</v>
      </c>
      <c r="N283" s="58"/>
      <c r="O283" s="59"/>
      <c r="P283" s="60" t="s">
        <v>886</v>
      </c>
      <c r="Q283" s="46"/>
      <c r="R283" s="61">
        <v>0</v>
      </c>
      <c r="S283" s="62">
        <v>0</v>
      </c>
      <c r="T283" s="63">
        <v>0</v>
      </c>
      <c r="U283" s="64"/>
      <c r="V283" s="65"/>
      <c r="W283" s="66"/>
      <c r="X283" s="67">
        <v>0</v>
      </c>
      <c r="Y283" s="68"/>
      <c r="Z283" s="46"/>
      <c r="AA283" s="46"/>
      <c r="AB283" s="49"/>
      <c r="AC283" s="45"/>
      <c r="AD283" s="46"/>
      <c r="AE283" s="46"/>
      <c r="AF283" s="45">
        <f>ROUND(Tabla1[[#This Row],[VALOR GLOSA DEFINITIVA]]-Tabla1[[#This Row],[VALOR LEVANTADO EN LIQUIDACION]],0)</f>
        <v>0</v>
      </c>
      <c r="AG283" s="46"/>
    </row>
    <row r="284" spans="2:33" ht="99.95" customHeight="1">
      <c r="B284" s="51"/>
      <c r="C284" s="52"/>
      <c r="D284" s="53"/>
      <c r="E284" s="46"/>
      <c r="F284" s="54" t="s">
        <v>886</v>
      </c>
      <c r="G284" s="55"/>
      <c r="H284" s="56">
        <v>0</v>
      </c>
      <c r="I284" s="56">
        <v>0</v>
      </c>
      <c r="J284" s="56">
        <v>0</v>
      </c>
      <c r="K284" s="56">
        <v>0</v>
      </c>
      <c r="L284" s="56">
        <v>0</v>
      </c>
      <c r="M284" s="57">
        <v>0</v>
      </c>
      <c r="N284" s="58"/>
      <c r="O284" s="59"/>
      <c r="P284" s="60" t="s">
        <v>886</v>
      </c>
      <c r="Q284" s="46"/>
      <c r="R284" s="61">
        <v>0</v>
      </c>
      <c r="S284" s="62">
        <v>0</v>
      </c>
      <c r="T284" s="63">
        <v>0</v>
      </c>
      <c r="U284" s="64"/>
      <c r="V284" s="65"/>
      <c r="W284" s="66"/>
      <c r="X284" s="67">
        <v>0</v>
      </c>
      <c r="Y284" s="68"/>
      <c r="Z284" s="46"/>
      <c r="AA284" s="46"/>
      <c r="AB284" s="49"/>
      <c r="AC284" s="45"/>
      <c r="AD284" s="46"/>
      <c r="AE284" s="46"/>
      <c r="AF284" s="45">
        <f>ROUND(Tabla1[[#This Row],[VALOR GLOSA DEFINITIVA]]-Tabla1[[#This Row],[VALOR LEVANTADO EN LIQUIDACION]],0)</f>
        <v>0</v>
      </c>
      <c r="AG284" s="46"/>
    </row>
    <row r="285" spans="2:33" ht="99.95" customHeight="1">
      <c r="B285" s="51"/>
      <c r="C285" s="52"/>
      <c r="D285" s="53"/>
      <c r="E285" s="46"/>
      <c r="F285" s="54" t="s">
        <v>886</v>
      </c>
      <c r="G285" s="55"/>
      <c r="H285" s="56">
        <v>0</v>
      </c>
      <c r="I285" s="56">
        <v>0</v>
      </c>
      <c r="J285" s="56">
        <v>0</v>
      </c>
      <c r="K285" s="56">
        <v>0</v>
      </c>
      <c r="L285" s="56">
        <v>0</v>
      </c>
      <c r="M285" s="57">
        <v>0</v>
      </c>
      <c r="N285" s="58"/>
      <c r="O285" s="59"/>
      <c r="P285" s="60" t="s">
        <v>886</v>
      </c>
      <c r="Q285" s="46"/>
      <c r="R285" s="61">
        <v>0</v>
      </c>
      <c r="S285" s="62">
        <v>0</v>
      </c>
      <c r="T285" s="63">
        <v>0</v>
      </c>
      <c r="U285" s="64"/>
      <c r="V285" s="65"/>
      <c r="W285" s="66"/>
      <c r="X285" s="67">
        <v>0</v>
      </c>
      <c r="Y285" s="68"/>
      <c r="Z285" s="46"/>
      <c r="AA285" s="46"/>
      <c r="AB285" s="49"/>
      <c r="AC285" s="45"/>
      <c r="AD285" s="46"/>
      <c r="AE285" s="46"/>
      <c r="AF285" s="45">
        <f>ROUND(Tabla1[[#This Row],[VALOR GLOSA DEFINITIVA]]-Tabla1[[#This Row],[VALOR LEVANTADO EN LIQUIDACION]],0)</f>
        <v>0</v>
      </c>
      <c r="AG285" s="46"/>
    </row>
    <row r="286" spans="2:33" ht="99.95" customHeight="1">
      <c r="B286" s="51"/>
      <c r="C286" s="52"/>
      <c r="D286" s="53"/>
      <c r="E286" s="46"/>
      <c r="F286" s="54" t="s">
        <v>886</v>
      </c>
      <c r="G286" s="55"/>
      <c r="H286" s="56">
        <v>0</v>
      </c>
      <c r="I286" s="56">
        <v>0</v>
      </c>
      <c r="J286" s="56">
        <v>0</v>
      </c>
      <c r="K286" s="56">
        <v>0</v>
      </c>
      <c r="L286" s="56">
        <v>0</v>
      </c>
      <c r="M286" s="57">
        <v>0</v>
      </c>
      <c r="N286" s="58"/>
      <c r="O286" s="59"/>
      <c r="P286" s="60" t="s">
        <v>886</v>
      </c>
      <c r="Q286" s="46"/>
      <c r="R286" s="61">
        <v>0</v>
      </c>
      <c r="S286" s="62">
        <v>0</v>
      </c>
      <c r="T286" s="63">
        <v>0</v>
      </c>
      <c r="U286" s="64"/>
      <c r="V286" s="65"/>
      <c r="W286" s="66"/>
      <c r="X286" s="67">
        <v>0</v>
      </c>
      <c r="Y286" s="68"/>
      <c r="Z286" s="46"/>
      <c r="AA286" s="46"/>
      <c r="AB286" s="49"/>
      <c r="AC286" s="45"/>
      <c r="AD286" s="46"/>
      <c r="AE286" s="46"/>
      <c r="AF286" s="45">
        <f>ROUND(Tabla1[[#This Row],[VALOR GLOSA DEFINITIVA]]-Tabla1[[#This Row],[VALOR LEVANTADO EN LIQUIDACION]],0)</f>
        <v>0</v>
      </c>
      <c r="AG286" s="46"/>
    </row>
    <row r="287" spans="2:33" ht="99.95" customHeight="1">
      <c r="B287" s="51"/>
      <c r="C287" s="52"/>
      <c r="D287" s="53"/>
      <c r="E287" s="46"/>
      <c r="F287" s="54" t="s">
        <v>886</v>
      </c>
      <c r="G287" s="55"/>
      <c r="H287" s="56">
        <v>0</v>
      </c>
      <c r="I287" s="56">
        <v>0</v>
      </c>
      <c r="J287" s="56">
        <v>0</v>
      </c>
      <c r="K287" s="56">
        <v>0</v>
      </c>
      <c r="L287" s="56">
        <v>0</v>
      </c>
      <c r="M287" s="57">
        <v>0</v>
      </c>
      <c r="N287" s="58"/>
      <c r="O287" s="59"/>
      <c r="P287" s="60" t="s">
        <v>886</v>
      </c>
      <c r="Q287" s="46"/>
      <c r="R287" s="61">
        <v>0</v>
      </c>
      <c r="S287" s="62">
        <v>0</v>
      </c>
      <c r="T287" s="63">
        <v>0</v>
      </c>
      <c r="U287" s="64"/>
      <c r="V287" s="65"/>
      <c r="W287" s="66"/>
      <c r="X287" s="67">
        <v>0</v>
      </c>
      <c r="Y287" s="68"/>
      <c r="Z287" s="46"/>
      <c r="AA287" s="46"/>
      <c r="AB287" s="49"/>
      <c r="AC287" s="45"/>
      <c r="AD287" s="46"/>
      <c r="AE287" s="46"/>
      <c r="AF287" s="45">
        <f>ROUND(Tabla1[[#This Row],[VALOR GLOSA DEFINITIVA]]-Tabla1[[#This Row],[VALOR LEVANTADO EN LIQUIDACION]],0)</f>
        <v>0</v>
      </c>
      <c r="AG287" s="46"/>
    </row>
    <row r="288" spans="2:33" ht="99.95" customHeight="1">
      <c r="B288" s="51"/>
      <c r="C288" s="52"/>
      <c r="D288" s="53"/>
      <c r="E288" s="46"/>
      <c r="F288" s="54" t="s">
        <v>886</v>
      </c>
      <c r="G288" s="55"/>
      <c r="H288" s="56">
        <v>0</v>
      </c>
      <c r="I288" s="56">
        <v>0</v>
      </c>
      <c r="J288" s="56">
        <v>0</v>
      </c>
      <c r="K288" s="56">
        <v>0</v>
      </c>
      <c r="L288" s="56">
        <v>0</v>
      </c>
      <c r="M288" s="57">
        <v>0</v>
      </c>
      <c r="N288" s="58"/>
      <c r="O288" s="59"/>
      <c r="P288" s="60" t="s">
        <v>886</v>
      </c>
      <c r="Q288" s="46"/>
      <c r="R288" s="61">
        <v>0</v>
      </c>
      <c r="S288" s="62">
        <v>0</v>
      </c>
      <c r="T288" s="63">
        <v>0</v>
      </c>
      <c r="U288" s="64"/>
      <c r="V288" s="65"/>
      <c r="W288" s="66"/>
      <c r="X288" s="67">
        <v>0</v>
      </c>
      <c r="Y288" s="68"/>
      <c r="Z288" s="46"/>
      <c r="AA288" s="46"/>
      <c r="AB288" s="49"/>
      <c r="AC288" s="45"/>
      <c r="AD288" s="46"/>
      <c r="AE288" s="46"/>
      <c r="AF288" s="45">
        <f>ROUND(Tabla1[[#This Row],[VALOR GLOSA DEFINITIVA]]-Tabla1[[#This Row],[VALOR LEVANTADO EN LIQUIDACION]],0)</f>
        <v>0</v>
      </c>
      <c r="AG288" s="46"/>
    </row>
    <row r="289" spans="2:33" ht="99.95" customHeight="1">
      <c r="B289" s="51"/>
      <c r="C289" s="52"/>
      <c r="D289" s="53"/>
      <c r="E289" s="46"/>
      <c r="F289" s="54" t="s">
        <v>886</v>
      </c>
      <c r="G289" s="55"/>
      <c r="H289" s="56">
        <v>0</v>
      </c>
      <c r="I289" s="56">
        <v>0</v>
      </c>
      <c r="J289" s="56">
        <v>0</v>
      </c>
      <c r="K289" s="56">
        <v>0</v>
      </c>
      <c r="L289" s="56">
        <v>0</v>
      </c>
      <c r="M289" s="57">
        <v>0</v>
      </c>
      <c r="N289" s="58"/>
      <c r="O289" s="59"/>
      <c r="P289" s="60" t="s">
        <v>886</v>
      </c>
      <c r="Q289" s="46"/>
      <c r="R289" s="61">
        <v>0</v>
      </c>
      <c r="S289" s="62">
        <v>0</v>
      </c>
      <c r="T289" s="63">
        <v>0</v>
      </c>
      <c r="U289" s="64"/>
      <c r="V289" s="65"/>
      <c r="W289" s="66"/>
      <c r="X289" s="67">
        <v>0</v>
      </c>
      <c r="Y289" s="68"/>
      <c r="Z289" s="46"/>
      <c r="AA289" s="46"/>
      <c r="AB289" s="49"/>
      <c r="AC289" s="45"/>
      <c r="AD289" s="46"/>
      <c r="AE289" s="46"/>
      <c r="AF289" s="45">
        <f>ROUND(Tabla1[[#This Row],[VALOR GLOSA DEFINITIVA]]-Tabla1[[#This Row],[VALOR LEVANTADO EN LIQUIDACION]],0)</f>
        <v>0</v>
      </c>
      <c r="AG289" s="46"/>
    </row>
    <row r="290" spans="2:33" ht="99.95" customHeight="1">
      <c r="B290" s="51"/>
      <c r="C290" s="52"/>
      <c r="D290" s="53"/>
      <c r="E290" s="46"/>
      <c r="F290" s="54" t="s">
        <v>886</v>
      </c>
      <c r="G290" s="55"/>
      <c r="H290" s="56">
        <v>0</v>
      </c>
      <c r="I290" s="56">
        <v>0</v>
      </c>
      <c r="J290" s="56">
        <v>0</v>
      </c>
      <c r="K290" s="56">
        <v>0</v>
      </c>
      <c r="L290" s="56">
        <v>0</v>
      </c>
      <c r="M290" s="57">
        <v>0</v>
      </c>
      <c r="N290" s="58"/>
      <c r="O290" s="59"/>
      <c r="P290" s="60" t="s">
        <v>886</v>
      </c>
      <c r="Q290" s="46"/>
      <c r="R290" s="61">
        <v>0</v>
      </c>
      <c r="S290" s="62">
        <v>0</v>
      </c>
      <c r="T290" s="63">
        <v>0</v>
      </c>
      <c r="U290" s="64"/>
      <c r="V290" s="65"/>
      <c r="W290" s="66"/>
      <c r="X290" s="67">
        <v>0</v>
      </c>
      <c r="Y290" s="68"/>
      <c r="Z290" s="46"/>
      <c r="AA290" s="46"/>
      <c r="AB290" s="49"/>
      <c r="AC290" s="45"/>
      <c r="AD290" s="46"/>
      <c r="AE290" s="46"/>
      <c r="AF290" s="45">
        <f>ROUND(Tabla1[[#This Row],[VALOR GLOSA DEFINITIVA]]-Tabla1[[#This Row],[VALOR LEVANTADO EN LIQUIDACION]],0)</f>
        <v>0</v>
      </c>
      <c r="AG290" s="46"/>
    </row>
    <row r="291" spans="2:33" ht="99.95" customHeight="1">
      <c r="B291" s="51"/>
      <c r="C291" s="52"/>
      <c r="D291" s="53"/>
      <c r="E291" s="46"/>
      <c r="F291" s="54" t="s">
        <v>886</v>
      </c>
      <c r="G291" s="55"/>
      <c r="H291" s="56">
        <v>0</v>
      </c>
      <c r="I291" s="56">
        <v>0</v>
      </c>
      <c r="J291" s="56">
        <v>0</v>
      </c>
      <c r="K291" s="56">
        <v>0</v>
      </c>
      <c r="L291" s="56">
        <v>0</v>
      </c>
      <c r="M291" s="57">
        <v>0</v>
      </c>
      <c r="N291" s="58"/>
      <c r="O291" s="59"/>
      <c r="P291" s="60" t="s">
        <v>886</v>
      </c>
      <c r="Q291" s="46"/>
      <c r="R291" s="61">
        <v>0</v>
      </c>
      <c r="S291" s="62">
        <v>0</v>
      </c>
      <c r="T291" s="63">
        <v>0</v>
      </c>
      <c r="U291" s="64"/>
      <c r="V291" s="65"/>
      <c r="W291" s="66"/>
      <c r="X291" s="67">
        <v>0</v>
      </c>
      <c r="Y291" s="68"/>
      <c r="Z291" s="46"/>
      <c r="AA291" s="46"/>
      <c r="AB291" s="49"/>
      <c r="AC291" s="45"/>
      <c r="AD291" s="46"/>
      <c r="AE291" s="46"/>
      <c r="AF291" s="45">
        <f>ROUND(Tabla1[[#This Row],[VALOR GLOSA DEFINITIVA]]-Tabla1[[#This Row],[VALOR LEVANTADO EN LIQUIDACION]],0)</f>
        <v>0</v>
      </c>
      <c r="AG291" s="46"/>
    </row>
    <row r="292" spans="2:33" ht="99.95" customHeight="1">
      <c r="B292" s="51"/>
      <c r="C292" s="52"/>
      <c r="D292" s="53"/>
      <c r="E292" s="46"/>
      <c r="F292" s="54" t="s">
        <v>886</v>
      </c>
      <c r="G292" s="55"/>
      <c r="H292" s="56">
        <v>0</v>
      </c>
      <c r="I292" s="56">
        <v>0</v>
      </c>
      <c r="J292" s="56">
        <v>0</v>
      </c>
      <c r="K292" s="56">
        <v>0</v>
      </c>
      <c r="L292" s="56">
        <v>0</v>
      </c>
      <c r="M292" s="57">
        <v>0</v>
      </c>
      <c r="N292" s="58"/>
      <c r="O292" s="59"/>
      <c r="P292" s="60" t="s">
        <v>886</v>
      </c>
      <c r="Q292" s="46"/>
      <c r="R292" s="61">
        <v>0</v>
      </c>
      <c r="S292" s="62">
        <v>0</v>
      </c>
      <c r="T292" s="63">
        <v>0</v>
      </c>
      <c r="U292" s="64"/>
      <c r="V292" s="65"/>
      <c r="W292" s="66"/>
      <c r="X292" s="67">
        <v>0</v>
      </c>
      <c r="Y292" s="68"/>
      <c r="Z292" s="46"/>
      <c r="AA292" s="46"/>
      <c r="AB292" s="49"/>
      <c r="AC292" s="45"/>
      <c r="AD292" s="46"/>
      <c r="AE292" s="46"/>
      <c r="AF292" s="45">
        <f>ROUND(Tabla1[[#This Row],[VALOR GLOSA DEFINITIVA]]-Tabla1[[#This Row],[VALOR LEVANTADO EN LIQUIDACION]],0)</f>
        <v>0</v>
      </c>
      <c r="AG292" s="46"/>
    </row>
    <row r="293" spans="2:33" ht="99.95" customHeight="1">
      <c r="B293" s="51"/>
      <c r="C293" s="52"/>
      <c r="D293" s="53"/>
      <c r="E293" s="46"/>
      <c r="F293" s="54" t="s">
        <v>886</v>
      </c>
      <c r="G293" s="55"/>
      <c r="H293" s="56">
        <v>0</v>
      </c>
      <c r="I293" s="56">
        <v>0</v>
      </c>
      <c r="J293" s="56">
        <v>0</v>
      </c>
      <c r="K293" s="56">
        <v>0</v>
      </c>
      <c r="L293" s="56">
        <v>0</v>
      </c>
      <c r="M293" s="57">
        <v>0</v>
      </c>
      <c r="N293" s="58"/>
      <c r="O293" s="59"/>
      <c r="P293" s="60" t="s">
        <v>886</v>
      </c>
      <c r="Q293" s="46"/>
      <c r="R293" s="61">
        <v>0</v>
      </c>
      <c r="S293" s="62">
        <v>0</v>
      </c>
      <c r="T293" s="63">
        <v>0</v>
      </c>
      <c r="U293" s="64"/>
      <c r="V293" s="65"/>
      <c r="W293" s="66"/>
      <c r="X293" s="67">
        <v>0</v>
      </c>
      <c r="Y293" s="68"/>
      <c r="Z293" s="46"/>
      <c r="AA293" s="46"/>
      <c r="AB293" s="49"/>
      <c r="AC293" s="45"/>
      <c r="AD293" s="46"/>
      <c r="AE293" s="46"/>
      <c r="AF293" s="45">
        <f>ROUND(Tabla1[[#This Row],[VALOR GLOSA DEFINITIVA]]-Tabla1[[#This Row],[VALOR LEVANTADO EN LIQUIDACION]],0)</f>
        <v>0</v>
      </c>
      <c r="AG293" s="46"/>
    </row>
    <row r="294" spans="2:33" ht="99.95" customHeight="1">
      <c r="B294" s="51"/>
      <c r="C294" s="52"/>
      <c r="D294" s="53"/>
      <c r="E294" s="46"/>
      <c r="F294" s="54" t="s">
        <v>886</v>
      </c>
      <c r="G294" s="55"/>
      <c r="H294" s="56">
        <v>0</v>
      </c>
      <c r="I294" s="56">
        <v>0</v>
      </c>
      <c r="J294" s="56">
        <v>0</v>
      </c>
      <c r="K294" s="56">
        <v>0</v>
      </c>
      <c r="L294" s="56">
        <v>0</v>
      </c>
      <c r="M294" s="57">
        <v>0</v>
      </c>
      <c r="N294" s="58"/>
      <c r="O294" s="59"/>
      <c r="P294" s="60" t="s">
        <v>886</v>
      </c>
      <c r="Q294" s="46"/>
      <c r="R294" s="61">
        <v>0</v>
      </c>
      <c r="S294" s="62">
        <v>0</v>
      </c>
      <c r="T294" s="63">
        <v>0</v>
      </c>
      <c r="U294" s="64"/>
      <c r="V294" s="65"/>
      <c r="W294" s="66"/>
      <c r="X294" s="67">
        <v>0</v>
      </c>
      <c r="Y294" s="68"/>
      <c r="Z294" s="46"/>
      <c r="AA294" s="46"/>
      <c r="AB294" s="49"/>
      <c r="AC294" s="45"/>
      <c r="AD294" s="46"/>
      <c r="AE294" s="46"/>
      <c r="AF294" s="45">
        <f>ROUND(Tabla1[[#This Row],[VALOR GLOSA DEFINITIVA]]-Tabla1[[#This Row],[VALOR LEVANTADO EN LIQUIDACION]],0)</f>
        <v>0</v>
      </c>
      <c r="AG294" s="46"/>
    </row>
    <row r="295" spans="2:33" ht="99.95" customHeight="1">
      <c r="B295" s="51"/>
      <c r="C295" s="52"/>
      <c r="D295" s="53"/>
      <c r="E295" s="46"/>
      <c r="F295" s="54" t="s">
        <v>886</v>
      </c>
      <c r="G295" s="55"/>
      <c r="H295" s="56">
        <v>0</v>
      </c>
      <c r="I295" s="56">
        <v>0</v>
      </c>
      <c r="J295" s="56">
        <v>0</v>
      </c>
      <c r="K295" s="56">
        <v>0</v>
      </c>
      <c r="L295" s="56">
        <v>0</v>
      </c>
      <c r="M295" s="57">
        <v>0</v>
      </c>
      <c r="N295" s="58"/>
      <c r="O295" s="59"/>
      <c r="P295" s="60" t="s">
        <v>886</v>
      </c>
      <c r="Q295" s="46"/>
      <c r="R295" s="61">
        <v>0</v>
      </c>
      <c r="S295" s="62">
        <v>0</v>
      </c>
      <c r="T295" s="63">
        <v>0</v>
      </c>
      <c r="U295" s="64"/>
      <c r="V295" s="65"/>
      <c r="W295" s="66"/>
      <c r="X295" s="67">
        <v>0</v>
      </c>
      <c r="Y295" s="68"/>
      <c r="Z295" s="46"/>
      <c r="AA295" s="46"/>
      <c r="AB295" s="49"/>
      <c r="AC295" s="45"/>
      <c r="AD295" s="46"/>
      <c r="AE295" s="46"/>
      <c r="AF295" s="45">
        <f>ROUND(Tabla1[[#This Row],[VALOR GLOSA DEFINITIVA]]-Tabla1[[#This Row],[VALOR LEVANTADO EN LIQUIDACION]],0)</f>
        <v>0</v>
      </c>
      <c r="AG295" s="46"/>
    </row>
    <row r="296" spans="2:33" ht="99.95" customHeight="1">
      <c r="B296" s="51"/>
      <c r="C296" s="52"/>
      <c r="D296" s="53"/>
      <c r="E296" s="46"/>
      <c r="F296" s="54" t="s">
        <v>886</v>
      </c>
      <c r="G296" s="55"/>
      <c r="H296" s="56">
        <v>0</v>
      </c>
      <c r="I296" s="56">
        <v>0</v>
      </c>
      <c r="J296" s="56">
        <v>0</v>
      </c>
      <c r="K296" s="56">
        <v>0</v>
      </c>
      <c r="L296" s="56">
        <v>0</v>
      </c>
      <c r="M296" s="57">
        <v>0</v>
      </c>
      <c r="N296" s="58"/>
      <c r="O296" s="59"/>
      <c r="P296" s="60" t="s">
        <v>886</v>
      </c>
      <c r="Q296" s="46"/>
      <c r="R296" s="61">
        <v>0</v>
      </c>
      <c r="S296" s="62">
        <v>0</v>
      </c>
      <c r="T296" s="63">
        <v>0</v>
      </c>
      <c r="U296" s="64"/>
      <c r="V296" s="65"/>
      <c r="W296" s="66"/>
      <c r="X296" s="67">
        <v>0</v>
      </c>
      <c r="Y296" s="68"/>
      <c r="Z296" s="46"/>
      <c r="AA296" s="46"/>
      <c r="AB296" s="49"/>
      <c r="AC296" s="45"/>
      <c r="AD296" s="46"/>
      <c r="AE296" s="46"/>
      <c r="AF296" s="45">
        <f>ROUND(Tabla1[[#This Row],[VALOR GLOSA DEFINITIVA]]-Tabla1[[#This Row],[VALOR LEVANTADO EN LIQUIDACION]],0)</f>
        <v>0</v>
      </c>
      <c r="AG296" s="46"/>
    </row>
    <row r="297" spans="2:33" ht="99.95" customHeight="1">
      <c r="B297" s="51"/>
      <c r="C297" s="52"/>
      <c r="D297" s="53"/>
      <c r="E297" s="46"/>
      <c r="F297" s="54" t="s">
        <v>886</v>
      </c>
      <c r="G297" s="55"/>
      <c r="H297" s="56">
        <v>0</v>
      </c>
      <c r="I297" s="56">
        <v>0</v>
      </c>
      <c r="J297" s="56">
        <v>0</v>
      </c>
      <c r="K297" s="56">
        <v>0</v>
      </c>
      <c r="L297" s="56">
        <v>0</v>
      </c>
      <c r="M297" s="57">
        <v>0</v>
      </c>
      <c r="N297" s="58"/>
      <c r="O297" s="59"/>
      <c r="P297" s="60" t="s">
        <v>886</v>
      </c>
      <c r="Q297" s="46"/>
      <c r="R297" s="61">
        <v>0</v>
      </c>
      <c r="S297" s="62">
        <v>0</v>
      </c>
      <c r="T297" s="63">
        <v>0</v>
      </c>
      <c r="U297" s="64"/>
      <c r="V297" s="65"/>
      <c r="W297" s="66"/>
      <c r="X297" s="67">
        <v>0</v>
      </c>
      <c r="Y297" s="68"/>
      <c r="Z297" s="46"/>
      <c r="AA297" s="46"/>
      <c r="AB297" s="49"/>
      <c r="AC297" s="45"/>
      <c r="AD297" s="46"/>
      <c r="AE297" s="46"/>
      <c r="AF297" s="45">
        <f>ROUND(Tabla1[[#This Row],[VALOR GLOSA DEFINITIVA]]-Tabla1[[#This Row],[VALOR LEVANTADO EN LIQUIDACION]],0)</f>
        <v>0</v>
      </c>
      <c r="AG297" s="46"/>
    </row>
    <row r="298" spans="2:33" ht="99.95" customHeight="1">
      <c r="B298" s="51"/>
      <c r="C298" s="52"/>
      <c r="D298" s="53"/>
      <c r="E298" s="46"/>
      <c r="F298" s="54" t="s">
        <v>886</v>
      </c>
      <c r="G298" s="55"/>
      <c r="H298" s="56">
        <v>0</v>
      </c>
      <c r="I298" s="56">
        <v>0</v>
      </c>
      <c r="J298" s="56">
        <v>0</v>
      </c>
      <c r="K298" s="56">
        <v>0</v>
      </c>
      <c r="L298" s="56">
        <v>0</v>
      </c>
      <c r="M298" s="57">
        <v>0</v>
      </c>
      <c r="N298" s="58"/>
      <c r="O298" s="59"/>
      <c r="P298" s="60" t="s">
        <v>886</v>
      </c>
      <c r="Q298" s="46"/>
      <c r="R298" s="61">
        <v>0</v>
      </c>
      <c r="S298" s="62">
        <v>0</v>
      </c>
      <c r="T298" s="63">
        <v>0</v>
      </c>
      <c r="U298" s="64"/>
      <c r="V298" s="65"/>
      <c r="W298" s="66"/>
      <c r="X298" s="67">
        <v>0</v>
      </c>
      <c r="Y298" s="68"/>
      <c r="Z298" s="46"/>
      <c r="AA298" s="46"/>
      <c r="AB298" s="49"/>
      <c r="AC298" s="45"/>
      <c r="AD298" s="46"/>
      <c r="AE298" s="46"/>
      <c r="AF298" s="45">
        <f>ROUND(Tabla1[[#This Row],[VALOR GLOSA DEFINITIVA]]-Tabla1[[#This Row],[VALOR LEVANTADO EN LIQUIDACION]],0)</f>
        <v>0</v>
      </c>
      <c r="AG298" s="46"/>
    </row>
    <row r="299" spans="2:33" ht="99.95" customHeight="1">
      <c r="B299" s="51"/>
      <c r="C299" s="52"/>
      <c r="D299" s="53"/>
      <c r="E299" s="46"/>
      <c r="F299" s="54" t="s">
        <v>886</v>
      </c>
      <c r="G299" s="55"/>
      <c r="H299" s="56">
        <v>0</v>
      </c>
      <c r="I299" s="56">
        <v>0</v>
      </c>
      <c r="J299" s="56">
        <v>0</v>
      </c>
      <c r="K299" s="56">
        <v>0</v>
      </c>
      <c r="L299" s="56">
        <v>0</v>
      </c>
      <c r="M299" s="57">
        <v>0</v>
      </c>
      <c r="N299" s="58"/>
      <c r="O299" s="59"/>
      <c r="P299" s="60" t="s">
        <v>886</v>
      </c>
      <c r="Q299" s="46"/>
      <c r="R299" s="61">
        <v>0</v>
      </c>
      <c r="S299" s="62">
        <v>0</v>
      </c>
      <c r="T299" s="63">
        <v>0</v>
      </c>
      <c r="U299" s="64"/>
      <c r="V299" s="65"/>
      <c r="W299" s="66"/>
      <c r="X299" s="67">
        <v>0</v>
      </c>
      <c r="Y299" s="68"/>
      <c r="Z299" s="46"/>
      <c r="AA299" s="46"/>
      <c r="AB299" s="49"/>
      <c r="AC299" s="45"/>
      <c r="AD299" s="46"/>
      <c r="AE299" s="46"/>
      <c r="AF299" s="45">
        <f>ROUND(Tabla1[[#This Row],[VALOR GLOSA DEFINITIVA]]-Tabla1[[#This Row],[VALOR LEVANTADO EN LIQUIDACION]],0)</f>
        <v>0</v>
      </c>
      <c r="AG299" s="46"/>
    </row>
    <row r="300" spans="2:33" ht="99.95" customHeight="1">
      <c r="B300" s="51"/>
      <c r="C300" s="52"/>
      <c r="D300" s="53"/>
      <c r="E300" s="46"/>
      <c r="F300" s="54" t="s">
        <v>886</v>
      </c>
      <c r="G300" s="55"/>
      <c r="H300" s="56">
        <v>0</v>
      </c>
      <c r="I300" s="56">
        <v>0</v>
      </c>
      <c r="J300" s="56">
        <v>0</v>
      </c>
      <c r="K300" s="56">
        <v>0</v>
      </c>
      <c r="L300" s="56">
        <v>0</v>
      </c>
      <c r="M300" s="57">
        <v>0</v>
      </c>
      <c r="N300" s="58"/>
      <c r="O300" s="59"/>
      <c r="P300" s="60" t="s">
        <v>886</v>
      </c>
      <c r="Q300" s="46"/>
      <c r="R300" s="61">
        <v>0</v>
      </c>
      <c r="S300" s="62">
        <v>0</v>
      </c>
      <c r="T300" s="63">
        <v>0</v>
      </c>
      <c r="U300" s="64"/>
      <c r="V300" s="65"/>
      <c r="W300" s="66"/>
      <c r="X300" s="67">
        <v>0</v>
      </c>
      <c r="Y300" s="68"/>
      <c r="Z300" s="46"/>
      <c r="AA300" s="46"/>
      <c r="AB300" s="49"/>
      <c r="AC300" s="45"/>
      <c r="AD300" s="46"/>
      <c r="AE300" s="46"/>
      <c r="AF300" s="45">
        <f>ROUND(Tabla1[[#This Row],[VALOR GLOSA DEFINITIVA]]-Tabla1[[#This Row],[VALOR LEVANTADO EN LIQUIDACION]],0)</f>
        <v>0</v>
      </c>
      <c r="AG300" s="350"/>
    </row>
    <row r="301" spans="2:33" ht="99.95" customHeight="1">
      <c r="B301" s="51"/>
      <c r="C301" s="52"/>
      <c r="D301" s="53"/>
      <c r="E301" s="46"/>
      <c r="F301" s="54"/>
      <c r="G301" s="55"/>
      <c r="H301" s="56"/>
      <c r="I301" s="56"/>
      <c r="J301" s="56"/>
      <c r="K301" s="56"/>
      <c r="L301" s="56"/>
      <c r="M301" s="57"/>
      <c r="N301" s="58"/>
      <c r="O301" s="59"/>
      <c r="P301" s="69"/>
      <c r="Q301" s="46"/>
      <c r="R301" s="61"/>
      <c r="S301" s="62"/>
      <c r="T301" s="63"/>
      <c r="U301" s="64"/>
      <c r="V301" s="65"/>
      <c r="W301" s="66"/>
      <c r="X301" s="67"/>
      <c r="Y301" s="68"/>
      <c r="Z301" s="46"/>
      <c r="AA301" s="46"/>
      <c r="AB301" s="49"/>
      <c r="AC301" s="45"/>
      <c r="AD301" s="46"/>
      <c r="AE301" s="46"/>
      <c r="AF301" s="45"/>
    </row>
    <row r="302" spans="2:33" ht="99.95" customHeight="1">
      <c r="B302" s="51"/>
      <c r="C302" s="52"/>
      <c r="D302" s="53"/>
      <c r="E302" s="46"/>
      <c r="F302" s="54"/>
      <c r="G302" s="55"/>
      <c r="H302" s="56"/>
      <c r="I302" s="56"/>
      <c r="J302" s="56"/>
      <c r="K302" s="56"/>
      <c r="L302" s="56"/>
      <c r="M302" s="57"/>
      <c r="N302" s="58"/>
      <c r="O302" s="59"/>
      <c r="P302" s="69"/>
      <c r="Q302" s="46"/>
      <c r="R302" s="61"/>
      <c r="S302" s="62"/>
      <c r="T302" s="63"/>
      <c r="U302" s="64"/>
      <c r="V302" s="65"/>
      <c r="W302" s="66"/>
      <c r="X302" s="67"/>
      <c r="Y302" s="68"/>
      <c r="Z302" s="46"/>
      <c r="AA302" s="46"/>
      <c r="AB302" s="49"/>
      <c r="AC302" s="45"/>
      <c r="AD302" s="46"/>
      <c r="AE302" s="46"/>
      <c r="AF302" s="45"/>
    </row>
    <row r="303" spans="2:33" ht="99.95" customHeight="1">
      <c r="B303" s="51"/>
      <c r="C303" s="52"/>
      <c r="D303" s="53"/>
      <c r="E303" s="46"/>
      <c r="F303" s="54"/>
      <c r="G303" s="55"/>
      <c r="H303" s="56"/>
      <c r="I303" s="56"/>
      <c r="J303" s="56"/>
      <c r="K303" s="56"/>
      <c r="L303" s="56"/>
      <c r="M303" s="57"/>
      <c r="N303" s="58"/>
      <c r="O303" s="59"/>
      <c r="P303" s="69"/>
      <c r="Q303" s="46"/>
      <c r="R303" s="61"/>
      <c r="S303" s="62"/>
      <c r="T303" s="63"/>
      <c r="U303" s="64"/>
      <c r="V303" s="65"/>
      <c r="W303" s="66"/>
      <c r="X303" s="67"/>
      <c r="Y303" s="68"/>
      <c r="Z303" s="46"/>
      <c r="AA303" s="46"/>
      <c r="AB303" s="49"/>
      <c r="AC303" s="45"/>
      <c r="AD303" s="46"/>
      <c r="AE303" s="46"/>
      <c r="AF303" s="45"/>
    </row>
    <row r="304" spans="2:33" ht="99.95" customHeight="1">
      <c r="B304" s="51"/>
      <c r="C304" s="52"/>
      <c r="D304" s="53"/>
      <c r="E304" s="46"/>
      <c r="F304" s="54"/>
      <c r="G304" s="55"/>
      <c r="H304" s="56"/>
      <c r="I304" s="56"/>
      <c r="J304" s="56"/>
      <c r="K304" s="56"/>
      <c r="L304" s="56"/>
      <c r="M304" s="57"/>
      <c r="N304" s="58"/>
      <c r="O304" s="59"/>
      <c r="P304" s="69"/>
      <c r="Q304" s="46"/>
      <c r="R304" s="61"/>
      <c r="S304" s="62"/>
      <c r="T304" s="63"/>
      <c r="U304" s="64"/>
      <c r="V304" s="65"/>
      <c r="W304" s="66"/>
      <c r="X304" s="67"/>
      <c r="Y304" s="68"/>
      <c r="Z304" s="46"/>
      <c r="AA304" s="46"/>
      <c r="AB304" s="49"/>
      <c r="AC304" s="45"/>
      <c r="AD304" s="46"/>
      <c r="AE304" s="46"/>
      <c r="AF304" s="45"/>
    </row>
    <row r="305" spans="2:32" ht="99.95" customHeight="1">
      <c r="B305" s="51"/>
      <c r="C305" s="52"/>
      <c r="D305" s="53"/>
      <c r="E305" s="46"/>
      <c r="F305" s="54"/>
      <c r="G305" s="55"/>
      <c r="H305" s="56"/>
      <c r="I305" s="56"/>
      <c r="J305" s="56"/>
      <c r="K305" s="56"/>
      <c r="L305" s="56"/>
      <c r="M305" s="57"/>
      <c r="N305" s="58"/>
      <c r="O305" s="59"/>
      <c r="P305" s="69"/>
      <c r="Q305" s="46"/>
      <c r="R305" s="61"/>
      <c r="S305" s="62"/>
      <c r="T305" s="63"/>
      <c r="U305" s="64"/>
      <c r="V305" s="65"/>
      <c r="W305" s="66"/>
      <c r="X305" s="67"/>
      <c r="Y305" s="68"/>
      <c r="Z305" s="46"/>
      <c r="AA305" s="46"/>
      <c r="AB305" s="49"/>
      <c r="AC305" s="45"/>
      <c r="AD305" s="46"/>
      <c r="AE305" s="46"/>
      <c r="AF305" s="45"/>
    </row>
    <row r="306" spans="2:32" ht="99.95" customHeight="1">
      <c r="B306" s="51"/>
      <c r="C306" s="52"/>
      <c r="D306" s="53"/>
      <c r="E306" s="46"/>
      <c r="F306" s="54"/>
      <c r="G306" s="55"/>
      <c r="H306" s="56"/>
      <c r="I306" s="56"/>
      <c r="J306" s="56"/>
      <c r="K306" s="56"/>
      <c r="L306" s="56"/>
      <c r="M306" s="57"/>
      <c r="N306" s="58"/>
      <c r="O306" s="59"/>
      <c r="P306" s="69"/>
      <c r="Q306" s="46"/>
      <c r="R306" s="61"/>
      <c r="S306" s="62"/>
      <c r="T306" s="63"/>
      <c r="U306" s="64"/>
      <c r="V306" s="65"/>
      <c r="W306" s="66"/>
      <c r="X306" s="67"/>
      <c r="Y306" s="68"/>
      <c r="Z306" s="46"/>
      <c r="AA306" s="46"/>
      <c r="AB306" s="49"/>
      <c r="AC306" s="45"/>
      <c r="AD306" s="46"/>
      <c r="AE306" s="46"/>
      <c r="AF306" s="45"/>
    </row>
    <row r="307" spans="2:32" ht="99.95" customHeight="1">
      <c r="B307" s="51"/>
      <c r="C307" s="52"/>
      <c r="D307" s="53"/>
      <c r="E307" s="46"/>
      <c r="F307" s="54"/>
      <c r="G307" s="55"/>
      <c r="H307" s="56"/>
      <c r="I307" s="56"/>
      <c r="J307" s="56"/>
      <c r="K307" s="56"/>
      <c r="L307" s="56"/>
      <c r="M307" s="57"/>
      <c r="N307" s="58"/>
      <c r="O307" s="59"/>
      <c r="P307" s="69"/>
      <c r="Q307" s="46"/>
      <c r="R307" s="61"/>
      <c r="S307" s="62"/>
      <c r="T307" s="63"/>
      <c r="U307" s="64"/>
      <c r="V307" s="65"/>
      <c r="W307" s="66"/>
      <c r="X307" s="67"/>
      <c r="Y307" s="68"/>
      <c r="Z307" s="46"/>
      <c r="AA307" s="46"/>
      <c r="AB307" s="49"/>
      <c r="AC307" s="45"/>
      <c r="AD307" s="46"/>
      <c r="AE307" s="46"/>
      <c r="AF307" s="45"/>
    </row>
    <row r="308" spans="2:32" ht="99.95" customHeight="1">
      <c r="B308" s="51"/>
      <c r="C308" s="52"/>
      <c r="D308" s="53"/>
      <c r="E308" s="46"/>
      <c r="F308" s="54"/>
      <c r="G308" s="55"/>
      <c r="H308" s="56"/>
      <c r="I308" s="56"/>
      <c r="J308" s="56"/>
      <c r="K308" s="56"/>
      <c r="L308" s="56"/>
      <c r="M308" s="57"/>
      <c r="N308" s="58"/>
      <c r="O308" s="59"/>
      <c r="P308" s="69"/>
      <c r="Q308" s="46"/>
      <c r="R308" s="61"/>
      <c r="S308" s="62"/>
      <c r="T308" s="63"/>
      <c r="U308" s="64"/>
      <c r="V308" s="65"/>
      <c r="W308" s="66"/>
      <c r="X308" s="67"/>
      <c r="Y308" s="68"/>
      <c r="Z308" s="46"/>
      <c r="AA308" s="46"/>
      <c r="AB308" s="49"/>
      <c r="AC308" s="45"/>
      <c r="AD308" s="46"/>
      <c r="AE308" s="46"/>
      <c r="AF308" s="45"/>
    </row>
    <row r="309" spans="2:32" ht="99.95" customHeight="1">
      <c r="B309" s="51"/>
      <c r="C309" s="52"/>
      <c r="D309" s="53"/>
      <c r="E309" s="46"/>
      <c r="F309" s="54"/>
      <c r="G309" s="55"/>
      <c r="H309" s="56"/>
      <c r="I309" s="56"/>
      <c r="J309" s="56"/>
      <c r="K309" s="56"/>
      <c r="L309" s="56"/>
      <c r="M309" s="57"/>
      <c r="N309" s="58"/>
      <c r="O309" s="59"/>
      <c r="P309" s="69"/>
      <c r="Q309" s="46"/>
      <c r="R309" s="61"/>
      <c r="S309" s="62"/>
      <c r="T309" s="63"/>
      <c r="U309" s="64"/>
      <c r="V309" s="65"/>
      <c r="W309" s="66"/>
      <c r="X309" s="67"/>
      <c r="Y309" s="68"/>
      <c r="Z309" s="46"/>
      <c r="AA309" s="46"/>
      <c r="AB309" s="49"/>
      <c r="AC309" s="45"/>
      <c r="AD309" s="46"/>
      <c r="AE309" s="46"/>
      <c r="AF309" s="45"/>
    </row>
    <row r="310" spans="2:32" ht="99.95" customHeight="1">
      <c r="B310" s="51"/>
      <c r="C310" s="52"/>
      <c r="D310" s="53"/>
      <c r="E310" s="46"/>
      <c r="F310" s="54"/>
      <c r="G310" s="55"/>
      <c r="H310" s="56"/>
      <c r="I310" s="56"/>
      <c r="J310" s="56"/>
      <c r="K310" s="56"/>
      <c r="L310" s="56"/>
      <c r="M310" s="57"/>
      <c r="N310" s="58"/>
      <c r="O310" s="59"/>
      <c r="P310" s="69"/>
      <c r="Q310" s="46"/>
      <c r="R310" s="61"/>
      <c r="S310" s="62"/>
      <c r="T310" s="63"/>
      <c r="U310" s="64"/>
      <c r="V310" s="65"/>
      <c r="W310" s="66"/>
      <c r="X310" s="67"/>
      <c r="Y310" s="68"/>
      <c r="Z310" s="46"/>
      <c r="AA310" s="46"/>
      <c r="AB310" s="49"/>
      <c r="AC310" s="45"/>
      <c r="AD310" s="46"/>
      <c r="AE310" s="46"/>
      <c r="AF310" s="45"/>
    </row>
    <row r="311" spans="2:32" ht="99.95" customHeight="1">
      <c r="B311" s="51"/>
      <c r="C311" s="52"/>
      <c r="D311" s="53"/>
      <c r="E311" s="46"/>
      <c r="F311" s="54"/>
      <c r="G311" s="55"/>
      <c r="H311" s="56"/>
      <c r="I311" s="56"/>
      <c r="J311" s="56"/>
      <c r="K311" s="56"/>
      <c r="L311" s="56"/>
      <c r="M311" s="57"/>
      <c r="N311" s="58"/>
      <c r="O311" s="59"/>
      <c r="P311" s="69"/>
      <c r="Q311" s="46"/>
      <c r="R311" s="61"/>
      <c r="S311" s="62"/>
      <c r="T311" s="63"/>
      <c r="U311" s="64"/>
      <c r="V311" s="65"/>
      <c r="W311" s="66"/>
      <c r="X311" s="67"/>
      <c r="Y311" s="68"/>
      <c r="Z311" s="46"/>
      <c r="AA311" s="46"/>
      <c r="AB311" s="49"/>
      <c r="AC311" s="45"/>
      <c r="AD311" s="46"/>
      <c r="AE311" s="46"/>
      <c r="AF311" s="45"/>
    </row>
    <row r="312" spans="2:32" ht="99.95" customHeight="1">
      <c r="B312" s="51"/>
      <c r="C312" s="52"/>
      <c r="D312" s="53"/>
      <c r="E312" s="46"/>
      <c r="F312" s="54"/>
      <c r="G312" s="55"/>
      <c r="H312" s="56"/>
      <c r="I312" s="56"/>
      <c r="J312" s="56"/>
      <c r="K312" s="56"/>
      <c r="L312" s="56"/>
      <c r="M312" s="57"/>
      <c r="N312" s="58"/>
      <c r="O312" s="59"/>
      <c r="P312" s="69"/>
      <c r="Q312" s="46"/>
      <c r="R312" s="61"/>
      <c r="S312" s="62"/>
      <c r="T312" s="63"/>
      <c r="U312" s="64"/>
      <c r="V312" s="65"/>
      <c r="W312" s="66"/>
      <c r="X312" s="67"/>
      <c r="Y312" s="68"/>
      <c r="Z312" s="46"/>
      <c r="AA312" s="46"/>
      <c r="AB312" s="49"/>
      <c r="AC312" s="45"/>
      <c r="AD312" s="46"/>
      <c r="AE312" s="46"/>
      <c r="AF312" s="45"/>
    </row>
    <row r="313" spans="2:32" ht="99.95" customHeight="1">
      <c r="B313" s="51"/>
      <c r="C313" s="52"/>
      <c r="D313" s="53"/>
      <c r="E313" s="46"/>
      <c r="F313" s="54"/>
      <c r="G313" s="55"/>
      <c r="H313" s="56"/>
      <c r="I313" s="56"/>
      <c r="J313" s="56"/>
      <c r="K313" s="56"/>
      <c r="L313" s="56"/>
      <c r="M313" s="57"/>
      <c r="N313" s="58"/>
      <c r="O313" s="59"/>
      <c r="P313" s="69"/>
      <c r="Q313" s="46"/>
      <c r="R313" s="61"/>
      <c r="S313" s="62"/>
      <c r="T313" s="63"/>
      <c r="U313" s="64"/>
      <c r="V313" s="65"/>
      <c r="W313" s="66"/>
      <c r="X313" s="67"/>
      <c r="Y313" s="68"/>
      <c r="Z313" s="46"/>
      <c r="AA313" s="46"/>
      <c r="AB313" s="49"/>
      <c r="AC313" s="45"/>
      <c r="AD313" s="46"/>
      <c r="AE313" s="46"/>
      <c r="AF313" s="45"/>
    </row>
    <row r="314" spans="2:32" ht="99.95" customHeight="1">
      <c r="B314" s="51"/>
      <c r="C314" s="52"/>
      <c r="D314" s="53"/>
      <c r="E314" s="46"/>
      <c r="F314" s="54"/>
      <c r="G314" s="55"/>
      <c r="H314" s="56"/>
      <c r="I314" s="56"/>
      <c r="J314" s="56"/>
      <c r="K314" s="56"/>
      <c r="L314" s="56"/>
      <c r="M314" s="57"/>
      <c r="N314" s="58"/>
      <c r="O314" s="59"/>
      <c r="P314" s="69"/>
      <c r="Q314" s="46"/>
      <c r="R314" s="61"/>
      <c r="S314" s="62"/>
      <c r="T314" s="63"/>
      <c r="U314" s="64"/>
      <c r="V314" s="65"/>
      <c r="W314" s="66"/>
      <c r="X314" s="67"/>
      <c r="Y314" s="68"/>
      <c r="Z314" s="46"/>
      <c r="AA314" s="46"/>
      <c r="AB314" s="49"/>
      <c r="AC314" s="45"/>
      <c r="AD314" s="46"/>
      <c r="AE314" s="46"/>
      <c r="AF314" s="45"/>
    </row>
    <row r="315" spans="2:32" ht="99.95" customHeight="1">
      <c r="B315" s="51"/>
      <c r="C315" s="52"/>
      <c r="D315" s="53"/>
      <c r="E315" s="46"/>
      <c r="F315" s="54"/>
      <c r="G315" s="55"/>
      <c r="H315" s="56"/>
      <c r="I315" s="56"/>
      <c r="J315" s="56"/>
      <c r="K315" s="56"/>
      <c r="L315" s="56"/>
      <c r="M315" s="57"/>
      <c r="N315" s="58"/>
      <c r="O315" s="59"/>
      <c r="P315" s="69"/>
      <c r="Q315" s="46"/>
      <c r="R315" s="61"/>
      <c r="S315" s="62"/>
      <c r="T315" s="63"/>
      <c r="U315" s="64"/>
      <c r="V315" s="65"/>
      <c r="W315" s="66"/>
      <c r="X315" s="67"/>
      <c r="Y315" s="68"/>
      <c r="Z315" s="46"/>
      <c r="AA315" s="46"/>
      <c r="AB315" s="49"/>
      <c r="AC315" s="45"/>
      <c r="AD315" s="46"/>
      <c r="AE315" s="46"/>
      <c r="AF315" s="45"/>
    </row>
    <row r="316" spans="2:32" ht="99.95" customHeight="1">
      <c r="B316" s="51"/>
      <c r="C316" s="52"/>
      <c r="D316" s="53"/>
      <c r="E316" s="46"/>
      <c r="F316" s="54"/>
      <c r="G316" s="55"/>
      <c r="H316" s="56"/>
      <c r="I316" s="56"/>
      <c r="J316" s="56"/>
      <c r="K316" s="56"/>
      <c r="L316" s="56"/>
      <c r="M316" s="57"/>
      <c r="N316" s="58"/>
      <c r="O316" s="59"/>
      <c r="P316" s="69"/>
      <c r="Q316" s="46"/>
      <c r="R316" s="61"/>
      <c r="S316" s="62"/>
      <c r="T316" s="63"/>
      <c r="U316" s="64"/>
      <c r="V316" s="65"/>
      <c r="W316" s="66"/>
      <c r="X316" s="67"/>
      <c r="Y316" s="68"/>
      <c r="Z316" s="46"/>
      <c r="AA316" s="46"/>
      <c r="AB316" s="49"/>
      <c r="AC316" s="45"/>
      <c r="AD316" s="46"/>
      <c r="AE316" s="46"/>
      <c r="AF316" s="45"/>
    </row>
    <row r="317" spans="2:32" ht="99.95" customHeight="1">
      <c r="B317" s="51"/>
      <c r="C317" s="52"/>
      <c r="D317" s="53"/>
      <c r="E317" s="46"/>
      <c r="F317" s="54"/>
      <c r="G317" s="55"/>
      <c r="H317" s="56"/>
      <c r="I317" s="56"/>
      <c r="J317" s="56"/>
      <c r="K317" s="56"/>
      <c r="L317" s="56"/>
      <c r="M317" s="57"/>
      <c r="N317" s="58"/>
      <c r="O317" s="59"/>
      <c r="P317" s="69"/>
      <c r="Q317" s="46"/>
      <c r="R317" s="61"/>
      <c r="S317" s="62"/>
      <c r="T317" s="63"/>
      <c r="U317" s="64"/>
      <c r="V317" s="65"/>
      <c r="W317" s="66"/>
      <c r="X317" s="67"/>
      <c r="Y317" s="68"/>
      <c r="Z317" s="46"/>
      <c r="AA317" s="46"/>
      <c r="AB317" s="49"/>
      <c r="AC317" s="45"/>
      <c r="AD317" s="46"/>
      <c r="AE317" s="46"/>
      <c r="AF317" s="45"/>
    </row>
    <row r="318" spans="2:32" ht="99.95" customHeight="1">
      <c r="B318" s="51"/>
      <c r="C318" s="52"/>
      <c r="D318" s="53"/>
      <c r="E318" s="46"/>
      <c r="F318" s="54"/>
      <c r="G318" s="55"/>
      <c r="H318" s="56"/>
      <c r="I318" s="56"/>
      <c r="J318" s="56"/>
      <c r="K318" s="56"/>
      <c r="L318" s="56"/>
      <c r="M318" s="57"/>
      <c r="N318" s="58"/>
      <c r="O318" s="59"/>
      <c r="P318" s="69"/>
      <c r="Q318" s="46"/>
      <c r="R318" s="61"/>
      <c r="S318" s="62"/>
      <c r="T318" s="63"/>
      <c r="U318" s="64"/>
      <c r="V318" s="65"/>
      <c r="W318" s="66"/>
      <c r="X318" s="67"/>
      <c r="Y318" s="68"/>
      <c r="Z318" s="46"/>
      <c r="AA318" s="46"/>
      <c r="AB318" s="49"/>
      <c r="AC318" s="45"/>
      <c r="AD318" s="46"/>
      <c r="AE318" s="46"/>
      <c r="AF318" s="45"/>
    </row>
    <row r="319" spans="2:32" ht="99.95" customHeight="1">
      <c r="B319" s="51"/>
      <c r="C319" s="52"/>
      <c r="D319" s="53"/>
      <c r="E319" s="46"/>
      <c r="F319" s="54"/>
      <c r="G319" s="55"/>
      <c r="H319" s="56"/>
      <c r="I319" s="56"/>
      <c r="J319" s="56"/>
      <c r="K319" s="56"/>
      <c r="L319" s="56"/>
      <c r="M319" s="57"/>
      <c r="N319" s="58"/>
      <c r="O319" s="59"/>
      <c r="P319" s="69"/>
      <c r="Q319" s="46"/>
      <c r="R319" s="61"/>
      <c r="S319" s="62"/>
      <c r="T319" s="63"/>
      <c r="U319" s="64"/>
      <c r="V319" s="65"/>
      <c r="W319" s="66"/>
      <c r="X319" s="67"/>
      <c r="Y319" s="68"/>
      <c r="Z319" s="46"/>
      <c r="AA319" s="46"/>
      <c r="AB319" s="49"/>
      <c r="AC319" s="45"/>
      <c r="AD319" s="46"/>
      <c r="AE319" s="46"/>
      <c r="AF319" s="45"/>
    </row>
    <row r="320" spans="2:32" ht="99.95" customHeight="1">
      <c r="B320" s="51"/>
      <c r="C320" s="52"/>
      <c r="D320" s="53"/>
      <c r="E320" s="46"/>
      <c r="F320" s="54"/>
      <c r="G320" s="55"/>
      <c r="H320" s="56"/>
      <c r="I320" s="56"/>
      <c r="J320" s="56"/>
      <c r="K320" s="56"/>
      <c r="L320" s="56"/>
      <c r="M320" s="57"/>
      <c r="N320" s="58"/>
      <c r="O320" s="59"/>
      <c r="P320" s="69"/>
      <c r="Q320" s="46"/>
      <c r="R320" s="61"/>
      <c r="S320" s="62"/>
      <c r="T320" s="63"/>
      <c r="U320" s="64"/>
      <c r="V320" s="65"/>
      <c r="W320" s="66"/>
      <c r="X320" s="67"/>
      <c r="Y320" s="68"/>
      <c r="Z320" s="46"/>
      <c r="AA320" s="46"/>
      <c r="AB320" s="49"/>
      <c r="AC320" s="45"/>
      <c r="AD320" s="46"/>
      <c r="AE320" s="46"/>
      <c r="AF320" s="45"/>
    </row>
    <row r="321" spans="2:32" ht="99.95" customHeight="1">
      <c r="B321" s="51"/>
      <c r="C321" s="52"/>
      <c r="D321" s="53"/>
      <c r="E321" s="46"/>
      <c r="F321" s="54"/>
      <c r="G321" s="55"/>
      <c r="H321" s="56"/>
      <c r="I321" s="56"/>
      <c r="J321" s="56"/>
      <c r="K321" s="56"/>
      <c r="L321" s="56"/>
      <c r="M321" s="57"/>
      <c r="N321" s="58"/>
      <c r="O321" s="59"/>
      <c r="P321" s="69"/>
      <c r="Q321" s="46"/>
      <c r="R321" s="61"/>
      <c r="S321" s="62"/>
      <c r="T321" s="63"/>
      <c r="U321" s="64"/>
      <c r="V321" s="65"/>
      <c r="W321" s="66"/>
      <c r="X321" s="67"/>
      <c r="Y321" s="68"/>
      <c r="Z321" s="46"/>
      <c r="AA321" s="46"/>
      <c r="AB321" s="49"/>
      <c r="AC321" s="45"/>
      <c r="AD321" s="46"/>
      <c r="AE321" s="46"/>
      <c r="AF321" s="45"/>
    </row>
    <row r="322" spans="2:32" ht="99.95" customHeight="1">
      <c r="B322" s="51"/>
      <c r="C322" s="52"/>
      <c r="D322" s="53"/>
      <c r="E322" s="46"/>
      <c r="F322" s="54"/>
      <c r="G322" s="55"/>
      <c r="H322" s="56"/>
      <c r="I322" s="56"/>
      <c r="J322" s="56"/>
      <c r="K322" s="56"/>
      <c r="L322" s="56"/>
      <c r="M322" s="57"/>
      <c r="N322" s="58"/>
      <c r="O322" s="59"/>
      <c r="P322" s="69"/>
      <c r="Q322" s="46"/>
      <c r="R322" s="61"/>
      <c r="S322" s="62"/>
      <c r="T322" s="63"/>
      <c r="U322" s="64"/>
      <c r="V322" s="65"/>
      <c r="W322" s="66"/>
      <c r="X322" s="67"/>
      <c r="Y322" s="68"/>
      <c r="Z322" s="46"/>
      <c r="AA322" s="46"/>
      <c r="AB322" s="49"/>
      <c r="AC322" s="45"/>
      <c r="AD322" s="46"/>
      <c r="AE322" s="46"/>
      <c r="AF322" s="45"/>
    </row>
    <row r="323" spans="2:32" ht="99.95" customHeight="1">
      <c r="B323" s="51"/>
      <c r="C323" s="52"/>
      <c r="D323" s="53"/>
      <c r="E323" s="46"/>
      <c r="F323" s="54"/>
      <c r="G323" s="55"/>
      <c r="H323" s="56"/>
      <c r="I323" s="56"/>
      <c r="J323" s="56"/>
      <c r="K323" s="56"/>
      <c r="L323" s="56"/>
      <c r="M323" s="57"/>
      <c r="N323" s="58"/>
      <c r="O323" s="59"/>
      <c r="P323" s="69"/>
      <c r="Q323" s="46"/>
      <c r="R323" s="61"/>
      <c r="S323" s="62"/>
      <c r="T323" s="63"/>
      <c r="U323" s="64"/>
      <c r="V323" s="65"/>
      <c r="W323" s="66"/>
      <c r="X323" s="67"/>
      <c r="Y323" s="68"/>
      <c r="Z323" s="46"/>
      <c r="AA323" s="46"/>
      <c r="AB323" s="49"/>
      <c r="AC323" s="45"/>
      <c r="AD323" s="46"/>
      <c r="AE323" s="46"/>
      <c r="AF323" s="45"/>
    </row>
    <row r="324" spans="2:32" ht="99.95" customHeight="1">
      <c r="B324" s="51"/>
      <c r="C324" s="52"/>
      <c r="D324" s="53"/>
      <c r="E324" s="46"/>
      <c r="F324" s="54"/>
      <c r="G324" s="55"/>
      <c r="H324" s="56"/>
      <c r="I324" s="56"/>
      <c r="J324" s="56"/>
      <c r="K324" s="56"/>
      <c r="L324" s="56"/>
      <c r="M324" s="57"/>
      <c r="N324" s="58"/>
      <c r="O324" s="59"/>
      <c r="P324" s="69"/>
      <c r="Q324" s="46"/>
      <c r="R324" s="61"/>
      <c r="S324" s="62"/>
      <c r="T324" s="63"/>
      <c r="U324" s="64"/>
      <c r="V324" s="65"/>
      <c r="W324" s="66"/>
      <c r="X324" s="67"/>
      <c r="Y324" s="68"/>
      <c r="Z324" s="46"/>
      <c r="AA324" s="46"/>
      <c r="AB324" s="49"/>
      <c r="AC324" s="45"/>
      <c r="AD324" s="46"/>
      <c r="AE324" s="46"/>
      <c r="AF324" s="45"/>
    </row>
    <row r="325" spans="2:32" ht="99.95" customHeight="1">
      <c r="B325" s="51"/>
      <c r="C325" s="52"/>
      <c r="D325" s="53"/>
      <c r="E325" s="46"/>
      <c r="F325" s="54"/>
      <c r="G325" s="55"/>
      <c r="H325" s="56"/>
      <c r="I325" s="56"/>
      <c r="J325" s="56"/>
      <c r="K325" s="56"/>
      <c r="L325" s="56"/>
      <c r="M325" s="57"/>
      <c r="N325" s="58"/>
      <c r="O325" s="59"/>
      <c r="P325" s="69"/>
      <c r="Q325" s="46"/>
      <c r="R325" s="61"/>
      <c r="S325" s="62"/>
      <c r="T325" s="63"/>
      <c r="U325" s="64"/>
      <c r="V325" s="65"/>
      <c r="W325" s="66"/>
      <c r="X325" s="67"/>
      <c r="Y325" s="68"/>
      <c r="Z325" s="46"/>
      <c r="AA325" s="46"/>
      <c r="AB325" s="49"/>
      <c r="AC325" s="45"/>
      <c r="AD325" s="46"/>
      <c r="AE325" s="46"/>
      <c r="AF325" s="45"/>
    </row>
    <row r="326" spans="2:32" ht="99.95" customHeight="1">
      <c r="B326" s="51"/>
      <c r="C326" s="52"/>
      <c r="D326" s="53"/>
      <c r="E326" s="46"/>
      <c r="F326" s="54"/>
      <c r="G326" s="55"/>
      <c r="H326" s="56"/>
      <c r="I326" s="56"/>
      <c r="J326" s="56"/>
      <c r="K326" s="56"/>
      <c r="L326" s="56"/>
      <c r="M326" s="57"/>
      <c r="N326" s="58"/>
      <c r="O326" s="59"/>
      <c r="P326" s="69"/>
      <c r="Q326" s="46"/>
      <c r="R326" s="61"/>
      <c r="S326" s="62"/>
      <c r="T326" s="63"/>
      <c r="U326" s="64"/>
      <c r="V326" s="65"/>
      <c r="W326" s="66"/>
      <c r="X326" s="67"/>
      <c r="Y326" s="68"/>
      <c r="Z326" s="46"/>
      <c r="AA326" s="46"/>
      <c r="AB326" s="49"/>
      <c r="AC326" s="45"/>
      <c r="AD326" s="46"/>
      <c r="AE326" s="46"/>
      <c r="AF326" s="45"/>
    </row>
    <row r="327" spans="2:32" ht="99.95" customHeight="1">
      <c r="B327" s="51"/>
      <c r="C327" s="52"/>
      <c r="D327" s="53"/>
      <c r="E327" s="46"/>
      <c r="F327" s="54"/>
      <c r="G327" s="55"/>
      <c r="H327" s="56"/>
      <c r="I327" s="56"/>
      <c r="J327" s="56"/>
      <c r="K327" s="56"/>
      <c r="L327" s="56"/>
      <c r="M327" s="57"/>
      <c r="N327" s="58"/>
      <c r="O327" s="59"/>
      <c r="P327" s="69"/>
      <c r="Q327" s="46"/>
      <c r="R327" s="61"/>
      <c r="S327" s="62"/>
      <c r="T327" s="63"/>
      <c r="U327" s="64"/>
      <c r="V327" s="65"/>
      <c r="W327" s="66"/>
      <c r="X327" s="67"/>
      <c r="Y327" s="68"/>
      <c r="Z327" s="46"/>
      <c r="AA327" s="46"/>
      <c r="AB327" s="49"/>
      <c r="AC327" s="45"/>
      <c r="AD327" s="46"/>
      <c r="AE327" s="46"/>
      <c r="AF327" s="45"/>
    </row>
    <row r="328" spans="2:32" ht="99.95" customHeight="1">
      <c r="B328" s="51"/>
      <c r="C328" s="52"/>
      <c r="D328" s="53"/>
      <c r="E328" s="46"/>
      <c r="F328" s="54"/>
      <c r="G328" s="55"/>
      <c r="H328" s="56"/>
      <c r="I328" s="56"/>
      <c r="J328" s="56"/>
      <c r="K328" s="56"/>
      <c r="L328" s="56"/>
      <c r="M328" s="57"/>
      <c r="N328" s="58"/>
      <c r="O328" s="59"/>
      <c r="P328" s="69"/>
      <c r="Q328" s="46"/>
      <c r="R328" s="61"/>
      <c r="S328" s="62"/>
      <c r="T328" s="63"/>
      <c r="U328" s="64"/>
      <c r="V328" s="65"/>
      <c r="W328" s="66"/>
      <c r="X328" s="67"/>
      <c r="Y328" s="68"/>
      <c r="Z328" s="46"/>
      <c r="AA328" s="46"/>
      <c r="AB328" s="49"/>
      <c r="AC328" s="45"/>
      <c r="AD328" s="46"/>
      <c r="AE328" s="46"/>
      <c r="AF328" s="45"/>
    </row>
    <row r="329" spans="2:32" ht="99.95" customHeight="1">
      <c r="B329" s="51"/>
      <c r="C329" s="52"/>
      <c r="D329" s="53"/>
      <c r="E329" s="46"/>
      <c r="F329" s="54"/>
      <c r="G329" s="55"/>
      <c r="H329" s="56"/>
      <c r="I329" s="56"/>
      <c r="J329" s="56"/>
      <c r="K329" s="56"/>
      <c r="L329" s="56"/>
      <c r="M329" s="57"/>
      <c r="N329" s="58"/>
      <c r="O329" s="59"/>
      <c r="P329" s="69"/>
      <c r="Q329" s="46"/>
      <c r="R329" s="61"/>
      <c r="S329" s="62"/>
      <c r="T329" s="63"/>
      <c r="U329" s="64"/>
      <c r="V329" s="65"/>
      <c r="W329" s="66"/>
      <c r="X329" s="67"/>
      <c r="Y329" s="68"/>
      <c r="Z329" s="46"/>
      <c r="AA329" s="46"/>
      <c r="AB329" s="49"/>
      <c r="AC329" s="45"/>
      <c r="AD329" s="46"/>
      <c r="AE329" s="46"/>
      <c r="AF329" s="45"/>
    </row>
    <row r="330" spans="2:32" ht="99.95" customHeight="1">
      <c r="B330" s="51"/>
      <c r="C330" s="52"/>
      <c r="D330" s="53"/>
      <c r="E330" s="46"/>
      <c r="F330" s="54"/>
      <c r="G330" s="55"/>
      <c r="H330" s="56"/>
      <c r="I330" s="56"/>
      <c r="J330" s="56"/>
      <c r="K330" s="56"/>
      <c r="L330" s="56"/>
      <c r="M330" s="57"/>
      <c r="N330" s="58"/>
      <c r="O330" s="59"/>
      <c r="P330" s="69"/>
      <c r="Q330" s="46"/>
      <c r="R330" s="61"/>
      <c r="S330" s="62"/>
      <c r="T330" s="63"/>
      <c r="U330" s="64"/>
      <c r="V330" s="65"/>
      <c r="W330" s="66"/>
      <c r="X330" s="67"/>
      <c r="Y330" s="68"/>
      <c r="Z330" s="46"/>
      <c r="AA330" s="46"/>
      <c r="AB330" s="49"/>
      <c r="AC330" s="45"/>
      <c r="AD330" s="46"/>
      <c r="AE330" s="46"/>
      <c r="AF330" s="45"/>
    </row>
    <row r="331" spans="2:32" ht="99.95" customHeight="1">
      <c r="B331" s="51"/>
      <c r="C331" s="52"/>
      <c r="D331" s="53"/>
      <c r="E331" s="46"/>
      <c r="F331" s="54"/>
      <c r="G331" s="55"/>
      <c r="H331" s="56"/>
      <c r="I331" s="56"/>
      <c r="J331" s="56"/>
      <c r="K331" s="56"/>
      <c r="L331" s="56"/>
      <c r="M331" s="57"/>
      <c r="N331" s="58"/>
      <c r="O331" s="59"/>
      <c r="P331" s="69"/>
      <c r="Q331" s="46"/>
      <c r="R331" s="61"/>
      <c r="S331" s="62"/>
      <c r="T331" s="63"/>
      <c r="U331" s="64"/>
      <c r="V331" s="65"/>
      <c r="W331" s="66"/>
      <c r="X331" s="67"/>
      <c r="Y331" s="68"/>
      <c r="Z331" s="46"/>
      <c r="AA331" s="46"/>
      <c r="AB331" s="49"/>
      <c r="AC331" s="45"/>
      <c r="AD331" s="46"/>
      <c r="AE331" s="46"/>
      <c r="AF331" s="45"/>
    </row>
    <row r="332" spans="2:32" ht="99.95" customHeight="1">
      <c r="B332" s="51"/>
      <c r="C332" s="52"/>
      <c r="D332" s="53"/>
      <c r="E332" s="46"/>
      <c r="F332" s="54"/>
      <c r="G332" s="55"/>
      <c r="H332" s="56"/>
      <c r="I332" s="56"/>
      <c r="J332" s="56"/>
      <c r="K332" s="56"/>
      <c r="L332" s="56"/>
      <c r="M332" s="57"/>
      <c r="N332" s="58"/>
      <c r="O332" s="59"/>
      <c r="P332" s="69"/>
      <c r="Q332" s="46"/>
      <c r="R332" s="61"/>
      <c r="S332" s="62"/>
      <c r="T332" s="63"/>
      <c r="U332" s="64"/>
      <c r="V332" s="65"/>
      <c r="W332" s="66"/>
      <c r="X332" s="67"/>
      <c r="Y332" s="68"/>
      <c r="Z332" s="46"/>
      <c r="AA332" s="46"/>
      <c r="AB332" s="49"/>
      <c r="AC332" s="45"/>
      <c r="AD332" s="46"/>
      <c r="AE332" s="46"/>
      <c r="AF332" s="45"/>
    </row>
    <row r="333" spans="2:32" ht="99.95" customHeight="1">
      <c r="B333" s="51"/>
      <c r="C333" s="52"/>
      <c r="D333" s="53"/>
      <c r="E333" s="46"/>
      <c r="F333" s="54"/>
      <c r="G333" s="55"/>
      <c r="H333" s="56"/>
      <c r="I333" s="56"/>
      <c r="J333" s="56"/>
      <c r="K333" s="56"/>
      <c r="L333" s="56"/>
      <c r="M333" s="57"/>
      <c r="N333" s="58"/>
      <c r="O333" s="59"/>
      <c r="P333" s="69"/>
      <c r="Q333" s="46"/>
      <c r="R333" s="61"/>
      <c r="S333" s="62"/>
      <c r="T333" s="63"/>
      <c r="U333" s="64"/>
      <c r="V333" s="65"/>
      <c r="W333" s="66"/>
      <c r="X333" s="67"/>
      <c r="Y333" s="68"/>
      <c r="Z333" s="46"/>
      <c r="AA333" s="46"/>
      <c r="AB333" s="49"/>
      <c r="AC333" s="45"/>
      <c r="AD333" s="46"/>
      <c r="AE333" s="46"/>
      <c r="AF333" s="45"/>
    </row>
    <row r="334" spans="2:32" ht="99.95" customHeight="1">
      <c r="B334" s="51"/>
      <c r="C334" s="52"/>
      <c r="D334" s="53"/>
      <c r="E334" s="46"/>
      <c r="F334" s="54"/>
      <c r="G334" s="55"/>
      <c r="H334" s="56"/>
      <c r="I334" s="56"/>
      <c r="J334" s="56"/>
      <c r="K334" s="56"/>
      <c r="L334" s="56"/>
      <c r="M334" s="57"/>
      <c r="N334" s="58"/>
      <c r="O334" s="59"/>
      <c r="P334" s="69"/>
      <c r="Q334" s="46"/>
      <c r="R334" s="61"/>
      <c r="S334" s="62"/>
      <c r="T334" s="63"/>
      <c r="U334" s="64"/>
      <c r="V334" s="65"/>
      <c r="W334" s="66"/>
      <c r="X334" s="67"/>
      <c r="Y334" s="68"/>
      <c r="Z334" s="46"/>
      <c r="AA334" s="46"/>
      <c r="AB334" s="49"/>
      <c r="AC334" s="45"/>
      <c r="AD334" s="46"/>
      <c r="AE334" s="46"/>
      <c r="AF334" s="45"/>
    </row>
    <row r="335" spans="2:32" ht="99.95" customHeight="1">
      <c r="B335" s="51"/>
      <c r="C335" s="52"/>
      <c r="D335" s="53"/>
      <c r="E335" s="46"/>
      <c r="F335" s="54"/>
      <c r="G335" s="55"/>
      <c r="H335" s="56"/>
      <c r="I335" s="56"/>
      <c r="J335" s="56"/>
      <c r="K335" s="56"/>
      <c r="L335" s="56"/>
      <c r="M335" s="57"/>
      <c r="N335" s="58"/>
      <c r="O335" s="59"/>
      <c r="P335" s="69"/>
      <c r="Q335" s="46"/>
      <c r="R335" s="61"/>
      <c r="S335" s="62"/>
      <c r="T335" s="63"/>
      <c r="U335" s="64"/>
      <c r="V335" s="65"/>
      <c r="W335" s="66"/>
      <c r="X335" s="67"/>
      <c r="Y335" s="68"/>
      <c r="Z335" s="46"/>
      <c r="AA335" s="46"/>
      <c r="AB335" s="49"/>
      <c r="AC335" s="45"/>
      <c r="AD335" s="46"/>
      <c r="AE335" s="46"/>
      <c r="AF335" s="45"/>
    </row>
    <row r="336" spans="2:32" ht="99.95" customHeight="1">
      <c r="B336" s="51"/>
      <c r="C336" s="52"/>
      <c r="D336" s="53"/>
      <c r="E336" s="46"/>
      <c r="F336" s="54"/>
      <c r="G336" s="55"/>
      <c r="H336" s="56"/>
      <c r="I336" s="56"/>
      <c r="J336" s="56"/>
      <c r="K336" s="56"/>
      <c r="L336" s="56"/>
      <c r="M336" s="57"/>
      <c r="N336" s="58"/>
      <c r="O336" s="59"/>
      <c r="P336" s="69"/>
      <c r="Q336" s="46"/>
      <c r="R336" s="61"/>
      <c r="S336" s="62"/>
      <c r="T336" s="63"/>
      <c r="U336" s="64"/>
      <c r="V336" s="65"/>
      <c r="W336" s="66"/>
      <c r="X336" s="67"/>
      <c r="Y336" s="68"/>
      <c r="Z336" s="46"/>
      <c r="AA336" s="46"/>
      <c r="AB336" s="49"/>
      <c r="AC336" s="45"/>
      <c r="AD336" s="46"/>
      <c r="AE336" s="46"/>
      <c r="AF336" s="45"/>
    </row>
    <row r="337" spans="2:32" ht="99.95" customHeight="1">
      <c r="B337" s="51"/>
      <c r="C337" s="52"/>
      <c r="D337" s="53"/>
      <c r="E337" s="46"/>
      <c r="F337" s="54"/>
      <c r="G337" s="55"/>
      <c r="H337" s="56"/>
      <c r="I337" s="56"/>
      <c r="J337" s="56"/>
      <c r="K337" s="56"/>
      <c r="L337" s="56"/>
      <c r="M337" s="57"/>
      <c r="N337" s="58"/>
      <c r="O337" s="59"/>
      <c r="P337" s="69"/>
      <c r="Q337" s="46"/>
      <c r="R337" s="61"/>
      <c r="S337" s="62"/>
      <c r="T337" s="63"/>
      <c r="U337" s="64"/>
      <c r="V337" s="65"/>
      <c r="W337" s="66"/>
      <c r="X337" s="67"/>
      <c r="Y337" s="68"/>
      <c r="Z337" s="46"/>
      <c r="AA337" s="46"/>
      <c r="AB337" s="49"/>
      <c r="AC337" s="45"/>
      <c r="AD337" s="46"/>
      <c r="AE337" s="46"/>
      <c r="AF337" s="45"/>
    </row>
    <row r="338" spans="2:32" ht="99.95" customHeight="1">
      <c r="B338" s="51"/>
      <c r="C338" s="52"/>
      <c r="D338" s="53"/>
      <c r="E338" s="46"/>
      <c r="F338" s="54"/>
      <c r="G338" s="55"/>
      <c r="H338" s="56"/>
      <c r="I338" s="56"/>
      <c r="J338" s="56"/>
      <c r="K338" s="56"/>
      <c r="L338" s="56"/>
      <c r="M338" s="57"/>
      <c r="N338" s="58"/>
      <c r="O338" s="59"/>
      <c r="P338" s="69"/>
      <c r="Q338" s="46"/>
      <c r="R338" s="61"/>
      <c r="S338" s="62"/>
      <c r="T338" s="63"/>
      <c r="U338" s="64"/>
      <c r="V338" s="65"/>
      <c r="W338" s="66"/>
      <c r="X338" s="67"/>
      <c r="Y338" s="68"/>
      <c r="Z338" s="46"/>
      <c r="AA338" s="46"/>
      <c r="AB338" s="49"/>
      <c r="AC338" s="45"/>
      <c r="AD338" s="46"/>
      <c r="AE338" s="46"/>
      <c r="AF338" s="45"/>
    </row>
    <row r="339" spans="2:32" ht="99.95" customHeight="1">
      <c r="B339" s="51"/>
      <c r="C339" s="52"/>
      <c r="D339" s="53"/>
      <c r="E339" s="46"/>
      <c r="F339" s="54"/>
      <c r="G339" s="55"/>
      <c r="H339" s="56"/>
      <c r="I339" s="56"/>
      <c r="J339" s="56"/>
      <c r="K339" s="56"/>
      <c r="L339" s="56"/>
      <c r="M339" s="57"/>
      <c r="N339" s="58"/>
      <c r="O339" s="59"/>
      <c r="P339" s="69"/>
      <c r="Q339" s="46"/>
      <c r="R339" s="61"/>
      <c r="S339" s="62"/>
      <c r="T339" s="63"/>
      <c r="U339" s="64"/>
      <c r="V339" s="65"/>
      <c r="W339" s="66"/>
      <c r="X339" s="67"/>
      <c r="Y339" s="68"/>
      <c r="Z339" s="46"/>
      <c r="AA339" s="46"/>
      <c r="AB339" s="49"/>
      <c r="AC339" s="45"/>
      <c r="AD339" s="46"/>
      <c r="AE339" s="46"/>
      <c r="AF339" s="45"/>
    </row>
    <row r="340" spans="2:32" ht="99.95" customHeight="1">
      <c r="B340" s="51"/>
      <c r="C340" s="52"/>
      <c r="D340" s="53"/>
      <c r="E340" s="46"/>
      <c r="F340" s="54"/>
      <c r="G340" s="55"/>
      <c r="H340" s="56"/>
      <c r="I340" s="56"/>
      <c r="J340" s="56"/>
      <c r="K340" s="56"/>
      <c r="L340" s="56"/>
      <c r="M340" s="57"/>
      <c r="N340" s="58"/>
      <c r="O340" s="59"/>
      <c r="P340" s="69"/>
      <c r="Q340" s="46"/>
      <c r="R340" s="61"/>
      <c r="S340" s="62"/>
      <c r="T340" s="63"/>
      <c r="U340" s="64"/>
      <c r="V340" s="65"/>
      <c r="W340" s="66"/>
      <c r="X340" s="67"/>
      <c r="Y340" s="68"/>
      <c r="Z340" s="46"/>
      <c r="AA340" s="46"/>
      <c r="AB340" s="49"/>
      <c r="AC340" s="45"/>
      <c r="AD340" s="46"/>
      <c r="AE340" s="46"/>
      <c r="AF340" s="45"/>
    </row>
    <row r="341" spans="2:32" ht="99.95" customHeight="1">
      <c r="B341" s="51"/>
      <c r="C341" s="52"/>
      <c r="D341" s="53"/>
      <c r="E341" s="46"/>
      <c r="F341" s="54"/>
      <c r="G341" s="55"/>
      <c r="H341" s="56"/>
      <c r="I341" s="56"/>
      <c r="J341" s="56"/>
      <c r="K341" s="56"/>
      <c r="L341" s="56"/>
      <c r="M341" s="57"/>
      <c r="N341" s="58"/>
      <c r="O341" s="59"/>
      <c r="P341" s="69"/>
      <c r="Q341" s="46"/>
      <c r="R341" s="61"/>
      <c r="S341" s="62"/>
      <c r="T341" s="63"/>
      <c r="U341" s="64"/>
      <c r="V341" s="65"/>
      <c r="W341" s="66"/>
      <c r="X341" s="67"/>
      <c r="Y341" s="68"/>
      <c r="Z341" s="46"/>
      <c r="AA341" s="46"/>
      <c r="AB341" s="49"/>
      <c r="AC341" s="45"/>
      <c r="AD341" s="46"/>
      <c r="AE341" s="46"/>
      <c r="AF341" s="45"/>
    </row>
    <row r="342" spans="2:32" ht="99.95" customHeight="1">
      <c r="B342" s="51"/>
      <c r="C342" s="52"/>
      <c r="D342" s="53"/>
      <c r="E342" s="46"/>
      <c r="F342" s="54"/>
      <c r="G342" s="55"/>
      <c r="H342" s="56"/>
      <c r="I342" s="56"/>
      <c r="J342" s="56"/>
      <c r="K342" s="56"/>
      <c r="L342" s="56"/>
      <c r="M342" s="57"/>
      <c r="N342" s="58"/>
      <c r="O342" s="59"/>
      <c r="P342" s="69"/>
      <c r="Q342" s="46"/>
      <c r="R342" s="61"/>
      <c r="S342" s="62"/>
      <c r="T342" s="63"/>
      <c r="U342" s="64"/>
      <c r="V342" s="65"/>
      <c r="W342" s="66"/>
      <c r="X342" s="67"/>
      <c r="Y342" s="68"/>
      <c r="Z342" s="46"/>
      <c r="AA342" s="46"/>
      <c r="AB342" s="49"/>
      <c r="AC342" s="45"/>
      <c r="AD342" s="46"/>
      <c r="AE342" s="46"/>
      <c r="AF342" s="45"/>
    </row>
    <row r="343" spans="2:32" ht="99.95" customHeight="1">
      <c r="B343" s="51"/>
      <c r="C343" s="52"/>
      <c r="D343" s="53"/>
      <c r="E343" s="46"/>
      <c r="F343" s="54"/>
      <c r="G343" s="55"/>
      <c r="H343" s="56"/>
      <c r="I343" s="56"/>
      <c r="J343" s="56"/>
      <c r="K343" s="56"/>
      <c r="L343" s="56"/>
      <c r="M343" s="57"/>
      <c r="N343" s="58"/>
      <c r="O343" s="59"/>
      <c r="P343" s="69"/>
      <c r="Q343" s="46"/>
      <c r="R343" s="61"/>
      <c r="S343" s="62"/>
      <c r="T343" s="63"/>
      <c r="U343" s="64"/>
      <c r="V343" s="65"/>
      <c r="W343" s="66"/>
      <c r="X343" s="67"/>
      <c r="Y343" s="68"/>
      <c r="Z343" s="46"/>
      <c r="AA343" s="46"/>
      <c r="AB343" s="49"/>
      <c r="AC343" s="45"/>
      <c r="AD343" s="46"/>
      <c r="AE343" s="46"/>
      <c r="AF343" s="45"/>
    </row>
    <row r="344" spans="2:32" ht="99.95" customHeight="1">
      <c r="B344" s="51"/>
      <c r="C344" s="52"/>
      <c r="D344" s="53"/>
      <c r="E344" s="46"/>
      <c r="F344" s="54"/>
      <c r="G344" s="55"/>
      <c r="H344" s="56"/>
      <c r="I344" s="56"/>
      <c r="J344" s="56"/>
      <c r="K344" s="56"/>
      <c r="L344" s="56"/>
      <c r="M344" s="57"/>
      <c r="N344" s="58"/>
      <c r="O344" s="59"/>
      <c r="P344" s="69"/>
      <c r="Q344" s="46"/>
      <c r="R344" s="61"/>
      <c r="S344" s="62"/>
      <c r="T344" s="63"/>
      <c r="U344" s="64"/>
      <c r="V344" s="65"/>
      <c r="W344" s="66"/>
      <c r="X344" s="67"/>
      <c r="Y344" s="68"/>
      <c r="Z344" s="46"/>
      <c r="AA344" s="46"/>
      <c r="AB344" s="49"/>
      <c r="AC344" s="45"/>
      <c r="AD344" s="46"/>
      <c r="AE344" s="46"/>
      <c r="AF344" s="45"/>
    </row>
    <row r="345" spans="2:32" ht="99.95" customHeight="1">
      <c r="B345" s="51"/>
      <c r="C345" s="52"/>
      <c r="D345" s="53"/>
      <c r="E345" s="46"/>
      <c r="F345" s="54"/>
      <c r="G345" s="55"/>
      <c r="H345" s="56"/>
      <c r="I345" s="56"/>
      <c r="J345" s="56"/>
      <c r="K345" s="56"/>
      <c r="L345" s="56"/>
      <c r="M345" s="57"/>
      <c r="N345" s="58"/>
      <c r="O345" s="59"/>
      <c r="P345" s="69"/>
      <c r="Q345" s="46"/>
      <c r="R345" s="61"/>
      <c r="S345" s="62"/>
      <c r="T345" s="63"/>
      <c r="U345" s="64"/>
      <c r="V345" s="65"/>
      <c r="W345" s="66"/>
      <c r="X345" s="67"/>
      <c r="Y345" s="68"/>
      <c r="Z345" s="46"/>
      <c r="AA345" s="46"/>
      <c r="AB345" s="49"/>
      <c r="AC345" s="45"/>
      <c r="AD345" s="46"/>
      <c r="AE345" s="46"/>
      <c r="AF345" s="45"/>
    </row>
    <row r="346" spans="2:32" ht="99.95" customHeight="1">
      <c r="B346" s="51"/>
      <c r="C346" s="52"/>
      <c r="D346" s="53"/>
      <c r="E346" s="46"/>
      <c r="F346" s="54"/>
      <c r="G346" s="55"/>
      <c r="H346" s="56"/>
      <c r="I346" s="56"/>
      <c r="J346" s="56"/>
      <c r="K346" s="56"/>
      <c r="L346" s="56"/>
      <c r="M346" s="57"/>
      <c r="N346" s="58"/>
      <c r="O346" s="59"/>
      <c r="P346" s="69"/>
      <c r="Q346" s="46"/>
      <c r="R346" s="61"/>
      <c r="S346" s="62"/>
      <c r="T346" s="63"/>
      <c r="U346" s="64"/>
      <c r="V346" s="65"/>
      <c r="W346" s="66"/>
      <c r="X346" s="67"/>
      <c r="Y346" s="68"/>
      <c r="Z346" s="46"/>
      <c r="AA346" s="46"/>
      <c r="AB346" s="49"/>
      <c r="AC346" s="45"/>
      <c r="AD346" s="46"/>
      <c r="AE346" s="46"/>
      <c r="AF346" s="45"/>
    </row>
    <row r="347" spans="2:32" ht="99.95" customHeight="1">
      <c r="B347" s="51"/>
      <c r="C347" s="52"/>
      <c r="D347" s="53"/>
      <c r="E347" s="46"/>
      <c r="F347" s="54"/>
      <c r="G347" s="55"/>
      <c r="H347" s="56"/>
      <c r="I347" s="56"/>
      <c r="J347" s="56"/>
      <c r="K347" s="56"/>
      <c r="L347" s="56"/>
      <c r="M347" s="57"/>
      <c r="N347" s="58"/>
      <c r="O347" s="59"/>
      <c r="P347" s="69"/>
      <c r="Q347" s="46"/>
      <c r="R347" s="61"/>
      <c r="S347" s="62"/>
      <c r="T347" s="63"/>
      <c r="U347" s="64"/>
      <c r="V347" s="65"/>
      <c r="W347" s="66"/>
      <c r="X347" s="67"/>
      <c r="Y347" s="68"/>
      <c r="Z347" s="46"/>
      <c r="AA347" s="46"/>
      <c r="AB347" s="49"/>
      <c r="AC347" s="45"/>
      <c r="AD347" s="46"/>
      <c r="AE347" s="46"/>
      <c r="AF347" s="45"/>
    </row>
    <row r="348" spans="2:32" ht="99.95" customHeight="1">
      <c r="B348" s="51"/>
      <c r="C348" s="52"/>
      <c r="D348" s="53"/>
      <c r="E348" s="46"/>
      <c r="F348" s="54"/>
      <c r="G348" s="55"/>
      <c r="H348" s="56"/>
      <c r="I348" s="56"/>
      <c r="J348" s="56"/>
      <c r="K348" s="56"/>
      <c r="L348" s="56"/>
      <c r="M348" s="57"/>
      <c r="N348" s="58"/>
      <c r="O348" s="59"/>
      <c r="P348" s="69"/>
      <c r="Q348" s="46"/>
      <c r="R348" s="61"/>
      <c r="S348" s="62"/>
      <c r="T348" s="63"/>
      <c r="U348" s="64"/>
      <c r="V348" s="65"/>
      <c r="W348" s="66"/>
      <c r="X348" s="67"/>
      <c r="Y348" s="68"/>
      <c r="Z348" s="46"/>
      <c r="AA348" s="46"/>
      <c r="AB348" s="49"/>
      <c r="AC348" s="45"/>
      <c r="AD348" s="46"/>
      <c r="AE348" s="46"/>
      <c r="AF348" s="45"/>
    </row>
    <row r="349" spans="2:32" ht="99.95" customHeight="1">
      <c r="B349" s="51"/>
      <c r="C349" s="52"/>
      <c r="D349" s="53"/>
      <c r="E349" s="46"/>
      <c r="F349" s="54"/>
      <c r="G349" s="55"/>
      <c r="H349" s="56"/>
      <c r="I349" s="56"/>
      <c r="J349" s="56"/>
      <c r="K349" s="56"/>
      <c r="L349" s="56"/>
      <c r="M349" s="57"/>
      <c r="N349" s="58"/>
      <c r="O349" s="59"/>
      <c r="P349" s="69"/>
      <c r="Q349" s="46"/>
      <c r="R349" s="61"/>
      <c r="S349" s="62"/>
      <c r="T349" s="63"/>
      <c r="U349" s="64"/>
      <c r="V349" s="65"/>
      <c r="W349" s="66"/>
      <c r="X349" s="67"/>
      <c r="Y349" s="68"/>
      <c r="Z349" s="46"/>
      <c r="AA349" s="46"/>
      <c r="AB349" s="49"/>
      <c r="AC349" s="45"/>
      <c r="AD349" s="46"/>
      <c r="AE349" s="46"/>
      <c r="AF349" s="45"/>
    </row>
    <row r="350" spans="2:32" ht="99.95" customHeight="1">
      <c r="B350" s="51"/>
      <c r="C350" s="52"/>
      <c r="D350" s="53"/>
      <c r="E350" s="46"/>
      <c r="F350" s="54"/>
      <c r="G350" s="55"/>
      <c r="H350" s="56"/>
      <c r="I350" s="56"/>
      <c r="J350" s="56"/>
      <c r="K350" s="56"/>
      <c r="L350" s="56"/>
      <c r="M350" s="57"/>
      <c r="N350" s="58"/>
      <c r="O350" s="59"/>
      <c r="P350" s="69"/>
      <c r="Q350" s="46"/>
      <c r="R350" s="61"/>
      <c r="S350" s="62"/>
      <c r="T350" s="63"/>
      <c r="U350" s="64"/>
      <c r="V350" s="65"/>
      <c r="W350" s="66"/>
      <c r="X350" s="67"/>
      <c r="Y350" s="68"/>
      <c r="Z350" s="46"/>
      <c r="AA350" s="46"/>
      <c r="AB350" s="49"/>
      <c r="AC350" s="45"/>
      <c r="AD350" s="46"/>
      <c r="AE350" s="46"/>
      <c r="AF350" s="45"/>
    </row>
    <row r="351" spans="2:32" ht="99.95" customHeight="1">
      <c r="B351" s="51"/>
      <c r="C351" s="52"/>
      <c r="D351" s="53"/>
      <c r="E351" s="46"/>
      <c r="F351" s="54"/>
      <c r="G351" s="55"/>
      <c r="H351" s="56"/>
      <c r="I351" s="56"/>
      <c r="J351" s="56"/>
      <c r="K351" s="56"/>
      <c r="L351" s="56"/>
      <c r="M351" s="57"/>
      <c r="N351" s="58"/>
      <c r="O351" s="59"/>
      <c r="P351" s="69"/>
      <c r="Q351" s="46"/>
      <c r="R351" s="61"/>
      <c r="S351" s="62"/>
      <c r="T351" s="63"/>
      <c r="U351" s="64"/>
      <c r="V351" s="65"/>
      <c r="W351" s="66"/>
      <c r="X351" s="67"/>
      <c r="Y351" s="68"/>
      <c r="Z351" s="46"/>
      <c r="AA351" s="46"/>
      <c r="AB351" s="49"/>
      <c r="AC351" s="45"/>
      <c r="AD351" s="46"/>
      <c r="AE351" s="46"/>
      <c r="AF351" s="45"/>
    </row>
    <row r="352" spans="2:32" ht="99.95" customHeight="1">
      <c r="B352" s="51"/>
      <c r="C352" s="52"/>
      <c r="D352" s="53"/>
      <c r="E352" s="46"/>
      <c r="F352" s="54"/>
      <c r="G352" s="55"/>
      <c r="H352" s="56"/>
      <c r="I352" s="56"/>
      <c r="J352" s="56"/>
      <c r="K352" s="56"/>
      <c r="L352" s="56"/>
      <c r="M352" s="57"/>
      <c r="N352" s="58"/>
      <c r="O352" s="59"/>
      <c r="P352" s="69"/>
      <c r="Q352" s="46"/>
      <c r="R352" s="61"/>
      <c r="S352" s="62"/>
      <c r="T352" s="63"/>
      <c r="U352" s="64"/>
      <c r="V352" s="65"/>
      <c r="W352" s="66"/>
      <c r="X352" s="67"/>
      <c r="Y352" s="68"/>
      <c r="Z352" s="46"/>
      <c r="AA352" s="46"/>
      <c r="AB352" s="49"/>
      <c r="AC352" s="45"/>
      <c r="AD352" s="46"/>
      <c r="AE352" s="46"/>
      <c r="AF352" s="45"/>
    </row>
    <row r="353" spans="2:32" ht="99.95" customHeight="1">
      <c r="B353" s="51"/>
      <c r="C353" s="52"/>
      <c r="D353" s="53"/>
      <c r="E353" s="46"/>
      <c r="F353" s="54"/>
      <c r="G353" s="55"/>
      <c r="H353" s="56"/>
      <c r="I353" s="56"/>
      <c r="J353" s="56"/>
      <c r="K353" s="56"/>
      <c r="L353" s="56"/>
      <c r="M353" s="57"/>
      <c r="N353" s="58"/>
      <c r="O353" s="59"/>
      <c r="P353" s="69"/>
      <c r="Q353" s="46"/>
      <c r="R353" s="61"/>
      <c r="S353" s="62"/>
      <c r="T353" s="63"/>
      <c r="U353" s="64"/>
      <c r="V353" s="65"/>
      <c r="W353" s="66"/>
      <c r="X353" s="67"/>
      <c r="Y353" s="68"/>
      <c r="Z353" s="46"/>
      <c r="AA353" s="46"/>
      <c r="AB353" s="49"/>
      <c r="AC353" s="45"/>
      <c r="AD353" s="46"/>
      <c r="AE353" s="46"/>
      <c r="AF353" s="45"/>
    </row>
    <row r="354" spans="2:32" ht="99.95" customHeight="1">
      <c r="B354" s="51"/>
      <c r="C354" s="52"/>
      <c r="D354" s="53"/>
      <c r="E354" s="46"/>
      <c r="F354" s="54"/>
      <c r="G354" s="55"/>
      <c r="H354" s="56"/>
      <c r="I354" s="56"/>
      <c r="J354" s="56"/>
      <c r="K354" s="56"/>
      <c r="L354" s="56"/>
      <c r="M354" s="57"/>
      <c r="N354" s="58"/>
      <c r="O354" s="59"/>
      <c r="P354" s="69"/>
      <c r="Q354" s="46"/>
      <c r="R354" s="61"/>
      <c r="S354" s="62"/>
      <c r="T354" s="63"/>
      <c r="U354" s="64"/>
      <c r="V354" s="65"/>
      <c r="W354" s="66"/>
      <c r="X354" s="67"/>
      <c r="Y354" s="68"/>
      <c r="Z354" s="46"/>
      <c r="AA354" s="46"/>
      <c r="AB354" s="49"/>
      <c r="AC354" s="45"/>
      <c r="AD354" s="46"/>
      <c r="AE354" s="46"/>
      <c r="AF354" s="45"/>
    </row>
    <row r="355" spans="2:32" ht="99.95" customHeight="1">
      <c r="B355" s="51"/>
      <c r="C355" s="52"/>
      <c r="D355" s="53"/>
      <c r="E355" s="46"/>
      <c r="F355" s="54"/>
      <c r="G355" s="55"/>
      <c r="H355" s="56"/>
      <c r="I355" s="56"/>
      <c r="J355" s="56"/>
      <c r="K355" s="56"/>
      <c r="L355" s="56"/>
      <c r="M355" s="57"/>
      <c r="N355" s="58"/>
      <c r="O355" s="59"/>
      <c r="P355" s="69"/>
      <c r="Q355" s="46"/>
      <c r="R355" s="61"/>
      <c r="S355" s="62"/>
      <c r="T355" s="63"/>
      <c r="U355" s="64"/>
      <c r="V355" s="65"/>
      <c r="W355" s="66"/>
      <c r="X355" s="67"/>
      <c r="Y355" s="68"/>
      <c r="Z355" s="46"/>
      <c r="AA355" s="46"/>
      <c r="AB355" s="49"/>
      <c r="AC355" s="45"/>
      <c r="AD355" s="46"/>
      <c r="AE355" s="46"/>
      <c r="AF355" s="45"/>
    </row>
    <row r="356" spans="2:32" ht="99.95" customHeight="1">
      <c r="B356" s="51"/>
      <c r="C356" s="52"/>
      <c r="D356" s="53"/>
      <c r="E356" s="46"/>
      <c r="F356" s="54"/>
      <c r="G356" s="55"/>
      <c r="H356" s="56"/>
      <c r="I356" s="56"/>
      <c r="J356" s="56"/>
      <c r="K356" s="56"/>
      <c r="L356" s="56"/>
      <c r="M356" s="57"/>
      <c r="N356" s="58"/>
      <c r="O356" s="59"/>
      <c r="P356" s="69"/>
      <c r="Q356" s="46"/>
      <c r="R356" s="61"/>
      <c r="S356" s="62"/>
      <c r="T356" s="63"/>
      <c r="U356" s="64"/>
      <c r="V356" s="65"/>
      <c r="W356" s="66"/>
      <c r="X356" s="67"/>
      <c r="Y356" s="68"/>
      <c r="Z356" s="46"/>
      <c r="AA356" s="46"/>
      <c r="AB356" s="49"/>
      <c r="AC356" s="45"/>
      <c r="AD356" s="46"/>
      <c r="AE356" s="46"/>
      <c r="AF356" s="45"/>
    </row>
    <row r="357" spans="2:32" ht="99.95" customHeight="1">
      <c r="B357" s="51"/>
      <c r="C357" s="52"/>
      <c r="D357" s="53"/>
      <c r="E357" s="46"/>
      <c r="F357" s="54"/>
      <c r="G357" s="55"/>
      <c r="H357" s="56"/>
      <c r="I357" s="56"/>
      <c r="J357" s="56"/>
      <c r="K357" s="56"/>
      <c r="L357" s="56"/>
      <c r="M357" s="57"/>
      <c r="N357" s="58"/>
      <c r="O357" s="59"/>
      <c r="P357" s="69"/>
      <c r="Q357" s="46"/>
      <c r="R357" s="61"/>
      <c r="S357" s="62"/>
      <c r="T357" s="63"/>
      <c r="U357" s="64"/>
      <c r="V357" s="65"/>
      <c r="W357" s="66"/>
      <c r="X357" s="67"/>
      <c r="Y357" s="68"/>
      <c r="Z357" s="46"/>
      <c r="AA357" s="46"/>
      <c r="AB357" s="49"/>
      <c r="AC357" s="45"/>
      <c r="AD357" s="46"/>
      <c r="AE357" s="46"/>
      <c r="AF357" s="45"/>
    </row>
    <row r="358" spans="2:32" ht="99.95" customHeight="1">
      <c r="B358" s="51"/>
      <c r="C358" s="52"/>
      <c r="D358" s="53"/>
      <c r="E358" s="46"/>
      <c r="F358" s="54"/>
      <c r="G358" s="55"/>
      <c r="H358" s="56"/>
      <c r="I358" s="56"/>
      <c r="J358" s="56"/>
      <c r="K358" s="56"/>
      <c r="L358" s="56"/>
      <c r="M358" s="57"/>
      <c r="N358" s="58"/>
      <c r="O358" s="59"/>
      <c r="P358" s="69"/>
      <c r="Q358" s="46"/>
      <c r="R358" s="61"/>
      <c r="S358" s="62"/>
      <c r="T358" s="63"/>
      <c r="U358" s="64"/>
      <c r="V358" s="65"/>
      <c r="W358" s="66"/>
      <c r="X358" s="67"/>
      <c r="Y358" s="68"/>
      <c r="Z358" s="46"/>
      <c r="AA358" s="46"/>
      <c r="AB358" s="49"/>
      <c r="AC358" s="45"/>
      <c r="AD358" s="46"/>
      <c r="AE358" s="46"/>
      <c r="AF358" s="45"/>
    </row>
    <row r="359" spans="2:32" ht="99.95" customHeight="1">
      <c r="B359" s="51"/>
      <c r="C359" s="52"/>
      <c r="D359" s="53"/>
      <c r="E359" s="46"/>
      <c r="F359" s="54"/>
      <c r="G359" s="55"/>
      <c r="H359" s="56"/>
      <c r="I359" s="56"/>
      <c r="J359" s="56"/>
      <c r="K359" s="56"/>
      <c r="L359" s="56"/>
      <c r="M359" s="57"/>
      <c r="N359" s="58"/>
      <c r="O359" s="59"/>
      <c r="P359" s="69"/>
      <c r="Q359" s="46"/>
      <c r="R359" s="61"/>
      <c r="S359" s="62"/>
      <c r="T359" s="63"/>
      <c r="U359" s="64"/>
      <c r="V359" s="65"/>
      <c r="W359" s="66"/>
      <c r="X359" s="67"/>
      <c r="Y359" s="68"/>
      <c r="Z359" s="46"/>
      <c r="AA359" s="46"/>
      <c r="AB359" s="49"/>
      <c r="AC359" s="45"/>
      <c r="AD359" s="46"/>
      <c r="AE359" s="46"/>
      <c r="AF359" s="45"/>
    </row>
    <row r="360" spans="2:32" ht="99.95" customHeight="1">
      <c r="B360" s="51"/>
      <c r="C360" s="52"/>
      <c r="D360" s="53"/>
      <c r="E360" s="46"/>
      <c r="F360" s="54"/>
      <c r="G360" s="55"/>
      <c r="H360" s="56"/>
      <c r="I360" s="56"/>
      <c r="J360" s="56"/>
      <c r="K360" s="56"/>
      <c r="L360" s="56"/>
      <c r="M360" s="57"/>
      <c r="N360" s="58"/>
      <c r="O360" s="59"/>
      <c r="P360" s="69"/>
      <c r="Q360" s="46"/>
      <c r="R360" s="61"/>
      <c r="S360" s="62"/>
      <c r="T360" s="63"/>
      <c r="U360" s="64"/>
      <c r="V360" s="65"/>
      <c r="W360" s="66"/>
      <c r="X360" s="67"/>
      <c r="Y360" s="68"/>
      <c r="Z360" s="46"/>
      <c r="AA360" s="46"/>
      <c r="AB360" s="49"/>
      <c r="AC360" s="45"/>
      <c r="AD360" s="46"/>
      <c r="AE360" s="46"/>
      <c r="AF360" s="45"/>
    </row>
    <row r="361" spans="2:32" ht="99.95" customHeight="1">
      <c r="B361" s="51"/>
      <c r="C361" s="52"/>
      <c r="D361" s="53"/>
      <c r="E361" s="46"/>
      <c r="F361" s="54"/>
      <c r="G361" s="55"/>
      <c r="H361" s="56"/>
      <c r="I361" s="56"/>
      <c r="J361" s="56"/>
      <c r="K361" s="56"/>
      <c r="L361" s="56"/>
      <c r="M361" s="57"/>
      <c r="N361" s="58"/>
      <c r="O361" s="59"/>
      <c r="P361" s="69"/>
      <c r="Q361" s="46"/>
      <c r="R361" s="61"/>
      <c r="S361" s="62"/>
      <c r="T361" s="63"/>
      <c r="U361" s="64"/>
      <c r="V361" s="65"/>
      <c r="W361" s="66"/>
      <c r="X361" s="67"/>
      <c r="Y361" s="68"/>
      <c r="Z361" s="46"/>
      <c r="AA361" s="46"/>
      <c r="AB361" s="49"/>
      <c r="AC361" s="45"/>
      <c r="AD361" s="46"/>
      <c r="AE361" s="46"/>
      <c r="AF361" s="45"/>
    </row>
    <row r="362" spans="2:32" ht="99.95" customHeight="1">
      <c r="B362" s="51"/>
      <c r="C362" s="52"/>
      <c r="D362" s="53"/>
      <c r="E362" s="46"/>
      <c r="F362" s="54"/>
      <c r="G362" s="55"/>
      <c r="H362" s="56"/>
      <c r="I362" s="56"/>
      <c r="J362" s="56"/>
      <c r="K362" s="56"/>
      <c r="L362" s="56"/>
      <c r="M362" s="57"/>
      <c r="N362" s="58"/>
      <c r="O362" s="59"/>
      <c r="P362" s="69"/>
      <c r="Q362" s="46"/>
      <c r="R362" s="61"/>
      <c r="S362" s="62"/>
      <c r="T362" s="63"/>
      <c r="U362" s="64"/>
      <c r="V362" s="65"/>
      <c r="W362" s="66"/>
      <c r="X362" s="67"/>
      <c r="Y362" s="68"/>
      <c r="Z362" s="46"/>
      <c r="AA362" s="46"/>
      <c r="AB362" s="49"/>
      <c r="AC362" s="45"/>
      <c r="AD362" s="46"/>
      <c r="AE362" s="46"/>
      <c r="AF362" s="45"/>
    </row>
    <row r="363" spans="2:32" ht="99.95" customHeight="1">
      <c r="B363" s="51"/>
      <c r="C363" s="52"/>
      <c r="D363" s="53"/>
      <c r="E363" s="46"/>
      <c r="F363" s="54"/>
      <c r="G363" s="55"/>
      <c r="H363" s="56"/>
      <c r="I363" s="56"/>
      <c r="J363" s="56"/>
      <c r="K363" s="56"/>
      <c r="L363" s="56"/>
      <c r="M363" s="57"/>
      <c r="N363" s="58"/>
      <c r="O363" s="59"/>
      <c r="P363" s="69"/>
      <c r="Q363" s="46"/>
      <c r="R363" s="61"/>
      <c r="S363" s="62"/>
      <c r="T363" s="63"/>
      <c r="U363" s="64"/>
      <c r="V363" s="65"/>
      <c r="W363" s="66"/>
      <c r="X363" s="67"/>
      <c r="Y363" s="68"/>
      <c r="Z363" s="46"/>
      <c r="AA363" s="46"/>
      <c r="AB363" s="49"/>
      <c r="AC363" s="45"/>
      <c r="AD363" s="46"/>
      <c r="AE363" s="46"/>
      <c r="AF363" s="45"/>
    </row>
    <row r="364" spans="2:32" ht="99.95" customHeight="1">
      <c r="B364" s="51"/>
      <c r="C364" s="52"/>
      <c r="D364" s="53"/>
      <c r="E364" s="46"/>
      <c r="F364" s="54"/>
      <c r="G364" s="55"/>
      <c r="H364" s="56"/>
      <c r="I364" s="56"/>
      <c r="J364" s="56"/>
      <c r="K364" s="56"/>
      <c r="L364" s="56"/>
      <c r="M364" s="57"/>
      <c r="N364" s="58"/>
      <c r="O364" s="59"/>
      <c r="P364" s="69"/>
      <c r="Q364" s="46"/>
      <c r="R364" s="61"/>
      <c r="S364" s="62"/>
      <c r="T364" s="63"/>
      <c r="U364" s="64"/>
      <c r="V364" s="65"/>
      <c r="W364" s="66"/>
      <c r="X364" s="67"/>
      <c r="Y364" s="68"/>
      <c r="Z364" s="46"/>
      <c r="AA364" s="46"/>
      <c r="AB364" s="49"/>
      <c r="AC364" s="45"/>
      <c r="AD364" s="46"/>
      <c r="AE364" s="46"/>
      <c r="AF364" s="45"/>
    </row>
    <row r="365" spans="2:32" ht="99.95" customHeight="1">
      <c r="B365" s="51"/>
      <c r="C365" s="52"/>
      <c r="D365" s="53"/>
      <c r="E365" s="46"/>
      <c r="F365" s="54"/>
      <c r="G365" s="55"/>
      <c r="H365" s="56"/>
      <c r="I365" s="56"/>
      <c r="J365" s="56"/>
      <c r="K365" s="56"/>
      <c r="L365" s="56"/>
      <c r="M365" s="57"/>
      <c r="N365" s="58"/>
      <c r="O365" s="59"/>
      <c r="P365" s="69"/>
      <c r="Q365" s="46"/>
      <c r="R365" s="61"/>
      <c r="S365" s="62"/>
      <c r="T365" s="63"/>
      <c r="U365" s="64"/>
      <c r="V365" s="65"/>
      <c r="W365" s="66"/>
      <c r="X365" s="67"/>
      <c r="Y365" s="68"/>
      <c r="Z365" s="46"/>
      <c r="AA365" s="46"/>
      <c r="AB365" s="49"/>
      <c r="AC365" s="45"/>
      <c r="AD365" s="46"/>
      <c r="AE365" s="46"/>
      <c r="AF365" s="45"/>
    </row>
    <row r="366" spans="2:32" ht="99.95" customHeight="1">
      <c r="B366" s="51"/>
      <c r="C366" s="52"/>
      <c r="D366" s="53"/>
      <c r="E366" s="46"/>
      <c r="F366" s="54"/>
      <c r="G366" s="55"/>
      <c r="H366" s="56"/>
      <c r="I366" s="56"/>
      <c r="J366" s="56"/>
      <c r="K366" s="56"/>
      <c r="L366" s="56"/>
      <c r="M366" s="57"/>
      <c r="N366" s="58"/>
      <c r="O366" s="59"/>
      <c r="P366" s="69"/>
      <c r="Q366" s="46"/>
      <c r="R366" s="61"/>
      <c r="S366" s="62"/>
      <c r="T366" s="63"/>
      <c r="U366" s="64"/>
      <c r="V366" s="65"/>
      <c r="W366" s="66"/>
      <c r="X366" s="67"/>
      <c r="Y366" s="68"/>
      <c r="Z366" s="46"/>
      <c r="AA366" s="46"/>
      <c r="AB366" s="49"/>
      <c r="AC366" s="45"/>
      <c r="AD366" s="46"/>
      <c r="AE366" s="46"/>
      <c r="AF366" s="45"/>
    </row>
    <row r="367" spans="2:32" ht="99.95" customHeight="1">
      <c r="B367" s="51"/>
      <c r="C367" s="52"/>
      <c r="D367" s="53"/>
      <c r="E367" s="46"/>
      <c r="F367" s="54"/>
      <c r="G367" s="55"/>
      <c r="H367" s="56"/>
      <c r="I367" s="56"/>
      <c r="J367" s="56"/>
      <c r="K367" s="56"/>
      <c r="L367" s="56"/>
      <c r="M367" s="57"/>
      <c r="N367" s="58"/>
      <c r="O367" s="59"/>
      <c r="P367" s="69"/>
      <c r="Q367" s="46"/>
      <c r="R367" s="61"/>
      <c r="S367" s="62"/>
      <c r="T367" s="63"/>
      <c r="U367" s="64"/>
      <c r="V367" s="65"/>
      <c r="W367" s="66"/>
      <c r="X367" s="67"/>
      <c r="Y367" s="68"/>
      <c r="Z367" s="46"/>
      <c r="AA367" s="46"/>
      <c r="AB367" s="49"/>
      <c r="AC367" s="45"/>
      <c r="AD367" s="46"/>
      <c r="AE367" s="46"/>
      <c r="AF367" s="45"/>
    </row>
    <row r="368" spans="2:32" ht="99.95" customHeight="1">
      <c r="B368" s="51"/>
      <c r="C368" s="52"/>
      <c r="D368" s="53"/>
      <c r="E368" s="46"/>
      <c r="F368" s="54"/>
      <c r="G368" s="55"/>
      <c r="H368" s="56"/>
      <c r="I368" s="56"/>
      <c r="J368" s="56"/>
      <c r="K368" s="56"/>
      <c r="L368" s="56"/>
      <c r="M368" s="57"/>
      <c r="N368" s="58"/>
      <c r="O368" s="59"/>
      <c r="P368" s="69"/>
      <c r="Q368" s="46"/>
      <c r="R368" s="61"/>
      <c r="S368" s="62"/>
      <c r="T368" s="63"/>
      <c r="U368" s="64"/>
      <c r="V368" s="65"/>
      <c r="W368" s="66"/>
      <c r="X368" s="67"/>
      <c r="Y368" s="68"/>
      <c r="Z368" s="46"/>
      <c r="AA368" s="46"/>
      <c r="AB368" s="49"/>
      <c r="AC368" s="45"/>
      <c r="AD368" s="46"/>
      <c r="AE368" s="46"/>
      <c r="AF368" s="45"/>
    </row>
    <row r="369" spans="2:32" ht="99.95" customHeight="1">
      <c r="B369" s="51"/>
      <c r="C369" s="52"/>
      <c r="D369" s="53"/>
      <c r="E369" s="46"/>
      <c r="F369" s="54"/>
      <c r="G369" s="55"/>
      <c r="H369" s="56"/>
      <c r="I369" s="56"/>
      <c r="J369" s="56"/>
      <c r="K369" s="56"/>
      <c r="L369" s="56"/>
      <c r="M369" s="57"/>
      <c r="N369" s="58"/>
      <c r="O369" s="59"/>
      <c r="P369" s="69"/>
      <c r="Q369" s="46"/>
      <c r="R369" s="61"/>
      <c r="S369" s="62"/>
      <c r="T369" s="63"/>
      <c r="U369" s="64"/>
      <c r="V369" s="65"/>
      <c r="W369" s="66"/>
      <c r="X369" s="67"/>
      <c r="Y369" s="68"/>
      <c r="Z369" s="46"/>
      <c r="AA369" s="46"/>
      <c r="AB369" s="49"/>
      <c r="AC369" s="45"/>
      <c r="AD369" s="46"/>
      <c r="AE369" s="46"/>
      <c r="AF369" s="45"/>
    </row>
    <row r="370" spans="2:32" ht="99.95" customHeight="1">
      <c r="B370" s="51"/>
      <c r="C370" s="52"/>
      <c r="D370" s="53"/>
      <c r="E370" s="46"/>
      <c r="F370" s="54"/>
      <c r="G370" s="55"/>
      <c r="H370" s="56"/>
      <c r="I370" s="56"/>
      <c r="J370" s="56"/>
      <c r="K370" s="56"/>
      <c r="L370" s="56"/>
      <c r="M370" s="57"/>
      <c r="N370" s="58"/>
      <c r="O370" s="59"/>
      <c r="P370" s="69"/>
      <c r="Q370" s="46"/>
      <c r="R370" s="61"/>
      <c r="S370" s="62"/>
      <c r="T370" s="63"/>
      <c r="U370" s="64"/>
      <c r="V370" s="65"/>
      <c r="W370" s="66"/>
      <c r="X370" s="67"/>
      <c r="Y370" s="68"/>
      <c r="Z370" s="46"/>
      <c r="AA370" s="46"/>
      <c r="AB370" s="49"/>
      <c r="AC370" s="45"/>
      <c r="AD370" s="46"/>
      <c r="AE370" s="46"/>
      <c r="AF370" s="45"/>
    </row>
    <row r="371" spans="2:32" ht="99.95" customHeight="1">
      <c r="B371" s="51"/>
      <c r="C371" s="52"/>
      <c r="D371" s="53"/>
      <c r="E371" s="46"/>
      <c r="F371" s="54"/>
      <c r="G371" s="55"/>
      <c r="H371" s="56"/>
      <c r="I371" s="56"/>
      <c r="J371" s="56"/>
      <c r="K371" s="56"/>
      <c r="L371" s="56"/>
      <c r="M371" s="57"/>
      <c r="N371" s="58"/>
      <c r="O371" s="59"/>
      <c r="P371" s="69"/>
      <c r="Q371" s="46"/>
      <c r="R371" s="61"/>
      <c r="S371" s="62"/>
      <c r="T371" s="63"/>
      <c r="U371" s="64"/>
      <c r="V371" s="65"/>
      <c r="W371" s="66"/>
      <c r="X371" s="67"/>
      <c r="Y371" s="68"/>
      <c r="Z371" s="46"/>
      <c r="AA371" s="46"/>
      <c r="AB371" s="49"/>
      <c r="AC371" s="45"/>
      <c r="AD371" s="46"/>
      <c r="AE371" s="46"/>
      <c r="AF371" s="45"/>
    </row>
    <row r="372" spans="2:32" ht="99.95" customHeight="1">
      <c r="B372" s="51"/>
      <c r="C372" s="52"/>
      <c r="D372" s="53"/>
      <c r="E372" s="46"/>
      <c r="F372" s="54"/>
      <c r="G372" s="55"/>
      <c r="H372" s="56"/>
      <c r="I372" s="56"/>
      <c r="J372" s="56"/>
      <c r="K372" s="56"/>
      <c r="L372" s="56"/>
      <c r="M372" s="57"/>
      <c r="N372" s="58"/>
      <c r="O372" s="59"/>
      <c r="P372" s="69"/>
      <c r="Q372" s="46"/>
      <c r="R372" s="61"/>
      <c r="S372" s="62"/>
      <c r="T372" s="63"/>
      <c r="U372" s="64"/>
      <c r="V372" s="65"/>
      <c r="W372" s="66"/>
      <c r="X372" s="67"/>
      <c r="Y372" s="68"/>
      <c r="Z372" s="46"/>
      <c r="AA372" s="46"/>
      <c r="AB372" s="49"/>
      <c r="AC372" s="45"/>
      <c r="AD372" s="46"/>
      <c r="AE372" s="46"/>
      <c r="AF372" s="45"/>
    </row>
    <row r="373" spans="2:32" ht="99.95" customHeight="1">
      <c r="B373" s="51"/>
      <c r="C373" s="52"/>
      <c r="D373" s="53"/>
      <c r="E373" s="46"/>
      <c r="F373" s="54"/>
      <c r="G373" s="55"/>
      <c r="H373" s="56"/>
      <c r="I373" s="56"/>
      <c r="J373" s="56"/>
      <c r="K373" s="56"/>
      <c r="L373" s="56"/>
      <c r="M373" s="57"/>
      <c r="N373" s="58"/>
      <c r="O373" s="59"/>
      <c r="P373" s="69"/>
      <c r="Q373" s="46"/>
      <c r="R373" s="61"/>
      <c r="S373" s="62"/>
      <c r="T373" s="63"/>
      <c r="U373" s="64"/>
      <c r="V373" s="65"/>
      <c r="W373" s="66"/>
      <c r="X373" s="67"/>
      <c r="Y373" s="68"/>
      <c r="Z373" s="46"/>
      <c r="AA373" s="46"/>
      <c r="AB373" s="49"/>
      <c r="AC373" s="45"/>
      <c r="AD373" s="46"/>
      <c r="AE373" s="46"/>
      <c r="AF373" s="45"/>
    </row>
    <row r="374" spans="2:32" ht="99.95" customHeight="1">
      <c r="B374" s="51"/>
      <c r="C374" s="52"/>
      <c r="D374" s="53"/>
      <c r="E374" s="46"/>
      <c r="F374" s="54"/>
      <c r="G374" s="55"/>
      <c r="H374" s="56"/>
      <c r="I374" s="56"/>
      <c r="J374" s="56"/>
      <c r="K374" s="56"/>
      <c r="L374" s="56"/>
      <c r="M374" s="57"/>
      <c r="N374" s="58"/>
      <c r="O374" s="59"/>
      <c r="P374" s="69"/>
      <c r="Q374" s="46"/>
      <c r="R374" s="61"/>
      <c r="S374" s="62"/>
      <c r="T374" s="63"/>
      <c r="U374" s="64"/>
      <c r="V374" s="65"/>
      <c r="W374" s="66"/>
      <c r="X374" s="67"/>
      <c r="Y374" s="68"/>
      <c r="Z374" s="46"/>
      <c r="AA374" s="46"/>
      <c r="AB374" s="49"/>
      <c r="AC374" s="45"/>
      <c r="AD374" s="46"/>
      <c r="AE374" s="46"/>
      <c r="AF374" s="45"/>
    </row>
    <row r="375" spans="2:32" ht="99.95" customHeight="1">
      <c r="B375" s="51"/>
      <c r="C375" s="52"/>
      <c r="D375" s="53"/>
      <c r="E375" s="46"/>
      <c r="F375" s="54"/>
      <c r="G375" s="55"/>
      <c r="H375" s="56"/>
      <c r="I375" s="56"/>
      <c r="J375" s="56"/>
      <c r="K375" s="56"/>
      <c r="L375" s="56"/>
      <c r="M375" s="57"/>
      <c r="N375" s="58"/>
      <c r="O375" s="59"/>
      <c r="P375" s="69"/>
      <c r="Q375" s="46"/>
      <c r="R375" s="61"/>
      <c r="S375" s="62"/>
      <c r="T375" s="63"/>
      <c r="U375" s="64"/>
      <c r="V375" s="65"/>
      <c r="W375" s="66"/>
      <c r="X375" s="67"/>
      <c r="Y375" s="68"/>
      <c r="Z375" s="46"/>
      <c r="AA375" s="46"/>
      <c r="AB375" s="49"/>
      <c r="AC375" s="45"/>
      <c r="AD375" s="46"/>
      <c r="AE375" s="46"/>
      <c r="AF375" s="45"/>
    </row>
    <row r="376" spans="2:32" ht="99.95" customHeight="1">
      <c r="B376" s="51"/>
      <c r="C376" s="52"/>
      <c r="D376" s="53"/>
      <c r="E376" s="46"/>
      <c r="F376" s="54"/>
      <c r="G376" s="55"/>
      <c r="H376" s="56"/>
      <c r="I376" s="56"/>
      <c r="J376" s="56"/>
      <c r="K376" s="56"/>
      <c r="L376" s="56"/>
      <c r="M376" s="57"/>
      <c r="N376" s="58"/>
      <c r="O376" s="59"/>
      <c r="P376" s="69"/>
      <c r="Q376" s="46"/>
      <c r="R376" s="61"/>
      <c r="S376" s="62"/>
      <c r="T376" s="63"/>
      <c r="U376" s="64"/>
      <c r="V376" s="65"/>
      <c r="W376" s="66"/>
      <c r="X376" s="67"/>
      <c r="Y376" s="68"/>
      <c r="Z376" s="46"/>
      <c r="AA376" s="46"/>
      <c r="AB376" s="49"/>
      <c r="AC376" s="45"/>
      <c r="AD376" s="46"/>
      <c r="AE376" s="46"/>
      <c r="AF376" s="45"/>
    </row>
    <row r="377" spans="2:32" ht="99.95" customHeight="1">
      <c r="B377" s="51"/>
      <c r="C377" s="52"/>
      <c r="D377" s="53"/>
      <c r="E377" s="46"/>
      <c r="F377" s="54"/>
      <c r="G377" s="55"/>
      <c r="H377" s="56"/>
      <c r="I377" s="56"/>
      <c r="J377" s="56"/>
      <c r="K377" s="56"/>
      <c r="L377" s="56"/>
      <c r="M377" s="57"/>
      <c r="N377" s="58"/>
      <c r="O377" s="59"/>
      <c r="P377" s="69"/>
      <c r="Q377" s="46"/>
      <c r="R377" s="61"/>
      <c r="S377" s="62"/>
      <c r="T377" s="63"/>
      <c r="U377" s="64"/>
      <c r="V377" s="65"/>
      <c r="W377" s="66"/>
      <c r="X377" s="67"/>
      <c r="Y377" s="68"/>
      <c r="Z377" s="46"/>
      <c r="AA377" s="46"/>
      <c r="AB377" s="49"/>
      <c r="AC377" s="45"/>
      <c r="AD377" s="46"/>
      <c r="AE377" s="46"/>
      <c r="AF377" s="45"/>
    </row>
    <row r="378" spans="2:32" ht="99.95" customHeight="1">
      <c r="B378" s="51"/>
      <c r="C378" s="52"/>
      <c r="D378" s="53"/>
      <c r="E378" s="46"/>
      <c r="F378" s="54"/>
      <c r="G378" s="55"/>
      <c r="H378" s="56"/>
      <c r="I378" s="56"/>
      <c r="J378" s="56"/>
      <c r="K378" s="56"/>
      <c r="L378" s="56"/>
      <c r="M378" s="57"/>
      <c r="N378" s="58"/>
      <c r="O378" s="59"/>
      <c r="P378" s="69"/>
      <c r="Q378" s="46"/>
      <c r="R378" s="61"/>
      <c r="S378" s="62"/>
      <c r="T378" s="63"/>
      <c r="U378" s="64"/>
      <c r="V378" s="65"/>
      <c r="W378" s="66"/>
      <c r="X378" s="67"/>
      <c r="Y378" s="68"/>
      <c r="Z378" s="46"/>
      <c r="AA378" s="46"/>
      <c r="AB378" s="49"/>
      <c r="AC378" s="45"/>
      <c r="AD378" s="46"/>
      <c r="AE378" s="46"/>
      <c r="AF378" s="45"/>
    </row>
    <row r="379" spans="2:32" ht="99.95" customHeight="1">
      <c r="B379" s="51"/>
      <c r="C379" s="52"/>
      <c r="D379" s="53"/>
      <c r="E379" s="46"/>
      <c r="F379" s="54"/>
      <c r="G379" s="55"/>
      <c r="H379" s="56"/>
      <c r="I379" s="56"/>
      <c r="J379" s="56"/>
      <c r="K379" s="56"/>
      <c r="L379" s="56"/>
      <c r="M379" s="57"/>
      <c r="N379" s="58"/>
      <c r="O379" s="59"/>
      <c r="P379" s="69"/>
      <c r="Q379" s="46"/>
      <c r="R379" s="61"/>
      <c r="S379" s="62"/>
      <c r="T379" s="63"/>
      <c r="U379" s="64"/>
      <c r="V379" s="65"/>
      <c r="W379" s="66"/>
      <c r="X379" s="67"/>
      <c r="Y379" s="68"/>
      <c r="Z379" s="46"/>
      <c r="AA379" s="46"/>
      <c r="AB379" s="49"/>
      <c r="AC379" s="45"/>
      <c r="AD379" s="46"/>
      <c r="AE379" s="46"/>
      <c r="AF379" s="45"/>
    </row>
    <row r="380" spans="2:32" ht="99.95" customHeight="1">
      <c r="B380" s="51"/>
      <c r="C380" s="52"/>
      <c r="D380" s="53"/>
      <c r="E380" s="46"/>
      <c r="F380" s="54"/>
      <c r="G380" s="55"/>
      <c r="H380" s="56"/>
      <c r="I380" s="56"/>
      <c r="J380" s="56"/>
      <c r="K380" s="56"/>
      <c r="L380" s="56"/>
      <c r="M380" s="57"/>
      <c r="N380" s="58"/>
      <c r="O380" s="59"/>
      <c r="P380" s="69"/>
      <c r="Q380" s="46"/>
      <c r="R380" s="61"/>
      <c r="S380" s="62"/>
      <c r="T380" s="63"/>
      <c r="U380" s="64"/>
      <c r="V380" s="65"/>
      <c r="W380" s="66"/>
      <c r="X380" s="67"/>
      <c r="Y380" s="68"/>
      <c r="Z380" s="46"/>
      <c r="AA380" s="46"/>
      <c r="AB380" s="49"/>
      <c r="AC380" s="45"/>
      <c r="AD380" s="46"/>
      <c r="AE380" s="46"/>
      <c r="AF380" s="45"/>
    </row>
    <row r="381" spans="2:32" ht="99.95" customHeight="1">
      <c r="B381" s="51"/>
      <c r="C381" s="52"/>
      <c r="D381" s="53"/>
      <c r="E381" s="46"/>
      <c r="F381" s="54"/>
      <c r="G381" s="55"/>
      <c r="H381" s="56"/>
      <c r="I381" s="56"/>
      <c r="J381" s="56"/>
      <c r="K381" s="56"/>
      <c r="L381" s="56"/>
      <c r="M381" s="57"/>
      <c r="N381" s="58"/>
      <c r="O381" s="59"/>
      <c r="P381" s="69"/>
      <c r="Q381" s="46"/>
      <c r="R381" s="61"/>
      <c r="S381" s="62"/>
      <c r="T381" s="63"/>
      <c r="U381" s="64"/>
      <c r="V381" s="65"/>
      <c r="W381" s="66"/>
      <c r="X381" s="67"/>
      <c r="Y381" s="68"/>
      <c r="Z381" s="46"/>
      <c r="AA381" s="46"/>
      <c r="AB381" s="49"/>
      <c r="AC381" s="45"/>
      <c r="AD381" s="46"/>
      <c r="AE381" s="46"/>
      <c r="AF381" s="45"/>
    </row>
    <row r="382" spans="2:32" ht="99.95" customHeight="1">
      <c r="B382" s="51"/>
      <c r="C382" s="52"/>
      <c r="D382" s="53"/>
      <c r="E382" s="46"/>
      <c r="F382" s="54"/>
      <c r="G382" s="55"/>
      <c r="H382" s="56"/>
      <c r="I382" s="56"/>
      <c r="J382" s="56"/>
      <c r="K382" s="56"/>
      <c r="L382" s="56"/>
      <c r="M382" s="57"/>
      <c r="N382" s="58"/>
      <c r="O382" s="59"/>
      <c r="P382" s="69"/>
      <c r="Q382" s="46"/>
      <c r="R382" s="61"/>
      <c r="S382" s="62"/>
      <c r="T382" s="63"/>
      <c r="U382" s="64"/>
      <c r="V382" s="65"/>
      <c r="W382" s="66"/>
      <c r="X382" s="67"/>
      <c r="Y382" s="68"/>
      <c r="Z382" s="46"/>
      <c r="AA382" s="46"/>
      <c r="AB382" s="49"/>
      <c r="AC382" s="45"/>
      <c r="AD382" s="46"/>
      <c r="AE382" s="46"/>
      <c r="AF382" s="45"/>
    </row>
    <row r="383" spans="2:32" ht="99.95" customHeight="1">
      <c r="B383" s="51"/>
      <c r="C383" s="52"/>
      <c r="D383" s="53"/>
      <c r="E383" s="46"/>
      <c r="F383" s="54"/>
      <c r="G383" s="55"/>
      <c r="H383" s="56"/>
      <c r="I383" s="56"/>
      <c r="J383" s="56"/>
      <c r="K383" s="56"/>
      <c r="L383" s="56"/>
      <c r="M383" s="57"/>
      <c r="N383" s="58"/>
      <c r="O383" s="59"/>
      <c r="P383" s="69"/>
      <c r="Q383" s="46"/>
      <c r="R383" s="61"/>
      <c r="S383" s="62"/>
      <c r="T383" s="63"/>
      <c r="U383" s="64"/>
      <c r="V383" s="65"/>
      <c r="W383" s="66"/>
      <c r="X383" s="67"/>
      <c r="Y383" s="68"/>
      <c r="Z383" s="46"/>
      <c r="AA383" s="46"/>
      <c r="AB383" s="49"/>
      <c r="AC383" s="45"/>
      <c r="AD383" s="46"/>
      <c r="AE383" s="46"/>
      <c r="AF383" s="45"/>
    </row>
    <row r="384" spans="2:32" ht="99.95" customHeight="1">
      <c r="B384" s="51"/>
      <c r="C384" s="52"/>
      <c r="D384" s="53"/>
      <c r="E384" s="46"/>
      <c r="F384" s="54"/>
      <c r="G384" s="55"/>
      <c r="H384" s="56"/>
      <c r="I384" s="56"/>
      <c r="J384" s="56"/>
      <c r="K384" s="56"/>
      <c r="L384" s="56"/>
      <c r="M384" s="57"/>
      <c r="N384" s="58"/>
      <c r="O384" s="59"/>
      <c r="P384" s="69"/>
      <c r="Q384" s="46"/>
      <c r="R384" s="61"/>
      <c r="S384" s="62"/>
      <c r="T384" s="63"/>
      <c r="U384" s="64"/>
      <c r="V384" s="65"/>
      <c r="W384" s="66"/>
      <c r="X384" s="67"/>
      <c r="Y384" s="68"/>
      <c r="Z384" s="46"/>
      <c r="AA384" s="46"/>
      <c r="AB384" s="49"/>
      <c r="AC384" s="45"/>
      <c r="AD384" s="46"/>
      <c r="AE384" s="46"/>
      <c r="AF384" s="45"/>
    </row>
    <row r="385" spans="2:32" ht="99.95" customHeight="1">
      <c r="B385" s="51"/>
      <c r="C385" s="52"/>
      <c r="D385" s="53"/>
      <c r="E385" s="46"/>
      <c r="F385" s="54"/>
      <c r="G385" s="55"/>
      <c r="H385" s="56"/>
      <c r="I385" s="56"/>
      <c r="J385" s="56"/>
      <c r="K385" s="56"/>
      <c r="L385" s="56"/>
      <c r="M385" s="57"/>
      <c r="N385" s="58"/>
      <c r="O385" s="59"/>
      <c r="P385" s="69"/>
      <c r="Q385" s="46"/>
      <c r="R385" s="61"/>
      <c r="S385" s="62"/>
      <c r="T385" s="63"/>
      <c r="U385" s="64"/>
      <c r="V385" s="65"/>
      <c r="W385" s="66"/>
      <c r="X385" s="67"/>
      <c r="Y385" s="68"/>
      <c r="Z385" s="46"/>
      <c r="AA385" s="46"/>
      <c r="AB385" s="49"/>
      <c r="AC385" s="45"/>
      <c r="AD385" s="46"/>
      <c r="AE385" s="46"/>
      <c r="AF385" s="45"/>
    </row>
    <row r="386" spans="2:32" ht="99.95" customHeight="1">
      <c r="B386" s="51"/>
      <c r="C386" s="52"/>
      <c r="D386" s="53"/>
      <c r="E386" s="46"/>
      <c r="F386" s="54"/>
      <c r="G386" s="55"/>
      <c r="H386" s="56"/>
      <c r="I386" s="56"/>
      <c r="J386" s="56"/>
      <c r="K386" s="56"/>
      <c r="L386" s="56"/>
      <c r="M386" s="57"/>
      <c r="N386" s="58"/>
      <c r="O386" s="59"/>
      <c r="P386" s="69"/>
      <c r="Q386" s="46"/>
      <c r="R386" s="61"/>
      <c r="S386" s="62"/>
      <c r="T386" s="63"/>
      <c r="U386" s="64"/>
      <c r="V386" s="65"/>
      <c r="W386" s="66"/>
      <c r="X386" s="67"/>
      <c r="Y386" s="68"/>
      <c r="Z386" s="46"/>
      <c r="AA386" s="46"/>
      <c r="AB386" s="49"/>
      <c r="AC386" s="45"/>
      <c r="AD386" s="46"/>
      <c r="AE386" s="46"/>
      <c r="AF386" s="45"/>
    </row>
    <row r="387" spans="2:32" ht="99.95" customHeight="1">
      <c r="B387" s="51"/>
      <c r="C387" s="52"/>
      <c r="D387" s="53"/>
      <c r="E387" s="46"/>
      <c r="F387" s="54"/>
      <c r="G387" s="55"/>
      <c r="H387" s="56"/>
      <c r="I387" s="56"/>
      <c r="J387" s="56"/>
      <c r="K387" s="56"/>
      <c r="L387" s="56"/>
      <c r="M387" s="57"/>
      <c r="N387" s="58"/>
      <c r="O387" s="59"/>
      <c r="P387" s="69"/>
      <c r="Q387" s="46"/>
      <c r="R387" s="61"/>
      <c r="S387" s="62"/>
      <c r="T387" s="63"/>
      <c r="U387" s="64"/>
      <c r="V387" s="65"/>
      <c r="W387" s="66"/>
      <c r="X387" s="67"/>
      <c r="Y387" s="68"/>
      <c r="Z387" s="46"/>
      <c r="AA387" s="46"/>
      <c r="AB387" s="49"/>
      <c r="AC387" s="45"/>
      <c r="AD387" s="46"/>
      <c r="AE387" s="46"/>
      <c r="AF387" s="45"/>
    </row>
    <row r="388" spans="2:32" ht="99.95" customHeight="1">
      <c r="B388" s="51"/>
      <c r="C388" s="52"/>
      <c r="D388" s="53"/>
      <c r="E388" s="46"/>
      <c r="F388" s="54"/>
      <c r="G388" s="55"/>
      <c r="H388" s="56"/>
      <c r="I388" s="56"/>
      <c r="J388" s="56"/>
      <c r="K388" s="56"/>
      <c r="L388" s="56"/>
      <c r="M388" s="57"/>
      <c r="N388" s="58"/>
      <c r="O388" s="59"/>
      <c r="P388" s="69"/>
      <c r="Q388" s="46"/>
      <c r="R388" s="61"/>
      <c r="S388" s="62"/>
      <c r="T388" s="63"/>
      <c r="U388" s="64"/>
      <c r="V388" s="65"/>
      <c r="W388" s="66"/>
      <c r="X388" s="67"/>
      <c r="Y388" s="68"/>
      <c r="Z388" s="46"/>
      <c r="AA388" s="46"/>
      <c r="AB388" s="49"/>
      <c r="AC388" s="45"/>
      <c r="AD388" s="46"/>
      <c r="AE388" s="46"/>
      <c r="AF388" s="45"/>
    </row>
    <row r="389" spans="2:32" ht="99.95" customHeight="1">
      <c r="B389" s="51"/>
      <c r="C389" s="52"/>
      <c r="D389" s="53"/>
      <c r="E389" s="46"/>
      <c r="F389" s="54"/>
      <c r="G389" s="55"/>
      <c r="H389" s="56"/>
      <c r="I389" s="56"/>
      <c r="J389" s="56"/>
      <c r="K389" s="56"/>
      <c r="L389" s="56"/>
      <c r="M389" s="57"/>
      <c r="N389" s="58"/>
      <c r="O389" s="59"/>
      <c r="P389" s="69"/>
      <c r="Q389" s="46"/>
      <c r="R389" s="61"/>
      <c r="S389" s="62"/>
      <c r="T389" s="63"/>
      <c r="U389" s="64"/>
      <c r="V389" s="65"/>
      <c r="W389" s="66"/>
      <c r="X389" s="67"/>
      <c r="Y389" s="68"/>
      <c r="Z389" s="46"/>
      <c r="AA389" s="46"/>
      <c r="AB389" s="49"/>
      <c r="AC389" s="45"/>
      <c r="AD389" s="46"/>
      <c r="AE389" s="46"/>
      <c r="AF389" s="45"/>
    </row>
    <row r="390" spans="2:32" ht="99.95" customHeight="1">
      <c r="B390" s="51"/>
      <c r="C390" s="52"/>
      <c r="D390" s="53"/>
      <c r="E390" s="46"/>
      <c r="F390" s="54"/>
      <c r="G390" s="55"/>
      <c r="H390" s="56"/>
      <c r="I390" s="56"/>
      <c r="J390" s="56"/>
      <c r="K390" s="56"/>
      <c r="L390" s="56"/>
      <c r="M390" s="57"/>
      <c r="N390" s="58"/>
      <c r="O390" s="59"/>
      <c r="P390" s="69"/>
      <c r="Q390" s="46"/>
      <c r="R390" s="61"/>
      <c r="S390" s="62"/>
      <c r="T390" s="63"/>
      <c r="U390" s="64"/>
      <c r="V390" s="65"/>
      <c r="W390" s="66"/>
      <c r="X390" s="67"/>
      <c r="Y390" s="68"/>
      <c r="Z390" s="46"/>
      <c r="AA390" s="46"/>
      <c r="AB390" s="49"/>
      <c r="AC390" s="45"/>
      <c r="AD390" s="46"/>
      <c r="AE390" s="46"/>
      <c r="AF390" s="45"/>
    </row>
    <row r="391" spans="2:32" ht="99.95" customHeight="1">
      <c r="B391" s="51"/>
      <c r="C391" s="52"/>
      <c r="D391" s="53"/>
      <c r="E391" s="46"/>
      <c r="F391" s="54"/>
      <c r="G391" s="55"/>
      <c r="H391" s="56"/>
      <c r="I391" s="56"/>
      <c r="J391" s="56"/>
      <c r="K391" s="56"/>
      <c r="L391" s="56"/>
      <c r="M391" s="57"/>
      <c r="N391" s="58"/>
      <c r="O391" s="59"/>
      <c r="P391" s="69"/>
      <c r="Q391" s="46"/>
      <c r="R391" s="61"/>
      <c r="S391" s="62"/>
      <c r="T391" s="63"/>
      <c r="U391" s="64"/>
      <c r="V391" s="65"/>
      <c r="W391" s="66"/>
      <c r="X391" s="67"/>
      <c r="Y391" s="68"/>
      <c r="Z391" s="46"/>
      <c r="AA391" s="46"/>
      <c r="AB391" s="49"/>
      <c r="AC391" s="45"/>
      <c r="AD391" s="46"/>
      <c r="AE391" s="46"/>
      <c r="AF391" s="45"/>
    </row>
    <row r="392" spans="2:32" ht="99.95" customHeight="1">
      <c r="B392" s="51"/>
      <c r="C392" s="52"/>
      <c r="D392" s="53"/>
      <c r="E392" s="46"/>
      <c r="F392" s="54"/>
      <c r="G392" s="55"/>
      <c r="H392" s="56"/>
      <c r="I392" s="56"/>
      <c r="J392" s="56"/>
      <c r="K392" s="56"/>
      <c r="L392" s="56"/>
      <c r="M392" s="57"/>
      <c r="N392" s="58"/>
      <c r="O392" s="59"/>
      <c r="P392" s="69"/>
      <c r="Q392" s="46"/>
      <c r="R392" s="61"/>
      <c r="S392" s="62"/>
      <c r="T392" s="63"/>
      <c r="U392" s="64"/>
      <c r="V392" s="65"/>
      <c r="W392" s="66"/>
      <c r="X392" s="67"/>
      <c r="Y392" s="68"/>
      <c r="Z392" s="46"/>
      <c r="AA392" s="46"/>
      <c r="AB392" s="49"/>
      <c r="AC392" s="45"/>
      <c r="AD392" s="46"/>
      <c r="AE392" s="46"/>
      <c r="AF392" s="45"/>
    </row>
    <row r="393" spans="2:32" ht="99.95" customHeight="1">
      <c r="B393" s="51"/>
      <c r="C393" s="52"/>
      <c r="D393" s="53"/>
      <c r="E393" s="46"/>
      <c r="F393" s="54"/>
      <c r="G393" s="55"/>
      <c r="H393" s="56"/>
      <c r="I393" s="56"/>
      <c r="J393" s="56"/>
      <c r="K393" s="56"/>
      <c r="L393" s="56"/>
      <c r="M393" s="57"/>
      <c r="N393" s="58"/>
      <c r="O393" s="59"/>
      <c r="P393" s="69"/>
      <c r="Q393" s="46"/>
      <c r="R393" s="61"/>
      <c r="S393" s="62"/>
      <c r="T393" s="63"/>
      <c r="U393" s="64"/>
      <c r="V393" s="65"/>
      <c r="W393" s="66"/>
      <c r="X393" s="67"/>
      <c r="Y393" s="68"/>
      <c r="Z393" s="46"/>
      <c r="AA393" s="46"/>
      <c r="AB393" s="49"/>
      <c r="AC393" s="45"/>
      <c r="AD393" s="46"/>
      <c r="AE393" s="46"/>
      <c r="AF393" s="45"/>
    </row>
    <row r="394" spans="2:32" ht="99.95" customHeight="1">
      <c r="B394" s="51"/>
      <c r="C394" s="52"/>
      <c r="D394" s="53"/>
      <c r="E394" s="46"/>
      <c r="F394" s="54"/>
      <c r="G394" s="55"/>
      <c r="H394" s="56"/>
      <c r="I394" s="56"/>
      <c r="J394" s="56"/>
      <c r="K394" s="56"/>
      <c r="L394" s="56"/>
      <c r="M394" s="57"/>
      <c r="N394" s="58"/>
      <c r="O394" s="59"/>
      <c r="P394" s="69"/>
      <c r="Q394" s="46"/>
      <c r="R394" s="61"/>
      <c r="S394" s="62"/>
      <c r="T394" s="63"/>
      <c r="U394" s="64"/>
      <c r="V394" s="65"/>
      <c r="W394" s="66"/>
      <c r="X394" s="67"/>
      <c r="Y394" s="68"/>
      <c r="Z394" s="46"/>
      <c r="AA394" s="46"/>
      <c r="AB394" s="49"/>
      <c r="AC394" s="45"/>
      <c r="AD394" s="46"/>
      <c r="AE394" s="46"/>
      <c r="AF394" s="45"/>
    </row>
    <row r="395" spans="2:32" ht="99.95" customHeight="1">
      <c r="B395" s="51"/>
      <c r="C395" s="52"/>
      <c r="D395" s="53"/>
      <c r="E395" s="46"/>
      <c r="F395" s="54"/>
      <c r="G395" s="55"/>
      <c r="H395" s="56"/>
      <c r="I395" s="56"/>
      <c r="J395" s="56"/>
      <c r="K395" s="56"/>
      <c r="L395" s="56"/>
      <c r="M395" s="57"/>
      <c r="N395" s="58"/>
      <c r="O395" s="59"/>
      <c r="P395" s="69"/>
      <c r="Q395" s="46"/>
      <c r="R395" s="61"/>
      <c r="S395" s="62"/>
      <c r="T395" s="63"/>
      <c r="U395" s="64"/>
      <c r="V395" s="65"/>
      <c r="W395" s="66"/>
      <c r="X395" s="67"/>
      <c r="Y395" s="68"/>
      <c r="Z395" s="46"/>
      <c r="AA395" s="46"/>
      <c r="AB395" s="49"/>
      <c r="AC395" s="45"/>
      <c r="AD395" s="46"/>
      <c r="AE395" s="46"/>
      <c r="AF395" s="45"/>
    </row>
    <row r="396" spans="2:32" ht="99.95" customHeight="1">
      <c r="B396" s="51"/>
      <c r="C396" s="52"/>
      <c r="D396" s="53"/>
      <c r="E396" s="46"/>
      <c r="F396" s="54"/>
      <c r="G396" s="55"/>
      <c r="H396" s="56"/>
      <c r="I396" s="56"/>
      <c r="J396" s="56"/>
      <c r="K396" s="56"/>
      <c r="L396" s="56"/>
      <c r="M396" s="57"/>
      <c r="N396" s="58"/>
      <c r="O396" s="59"/>
      <c r="P396" s="69"/>
      <c r="Q396" s="46"/>
      <c r="R396" s="61"/>
      <c r="S396" s="62"/>
      <c r="T396" s="63"/>
      <c r="U396" s="64"/>
      <c r="V396" s="65"/>
      <c r="W396" s="66"/>
      <c r="X396" s="67"/>
      <c r="Y396" s="68"/>
      <c r="Z396" s="46"/>
      <c r="AA396" s="46"/>
      <c r="AB396" s="49"/>
      <c r="AC396" s="45"/>
      <c r="AD396" s="46"/>
      <c r="AE396" s="46"/>
      <c r="AF396" s="45"/>
    </row>
    <row r="397" spans="2:32" ht="99.95" customHeight="1">
      <c r="B397" s="51"/>
      <c r="C397" s="52"/>
      <c r="D397" s="53"/>
      <c r="E397" s="46"/>
      <c r="F397" s="54"/>
      <c r="G397" s="55"/>
      <c r="H397" s="56"/>
      <c r="I397" s="56"/>
      <c r="J397" s="56"/>
      <c r="K397" s="56"/>
      <c r="L397" s="56"/>
      <c r="M397" s="57"/>
      <c r="N397" s="58"/>
      <c r="O397" s="59"/>
      <c r="P397" s="69"/>
      <c r="Q397" s="46"/>
      <c r="R397" s="61"/>
      <c r="S397" s="62"/>
      <c r="T397" s="63"/>
      <c r="U397" s="64"/>
      <c r="V397" s="65"/>
      <c r="W397" s="66"/>
      <c r="X397" s="67"/>
      <c r="Y397" s="68"/>
      <c r="Z397" s="46"/>
      <c r="AA397" s="46"/>
      <c r="AB397" s="49"/>
      <c r="AC397" s="45"/>
      <c r="AD397" s="46"/>
      <c r="AE397" s="46"/>
      <c r="AF397" s="45"/>
    </row>
    <row r="398" spans="2:32" ht="99.95" customHeight="1">
      <c r="B398" s="51"/>
      <c r="C398" s="52"/>
      <c r="D398" s="53"/>
      <c r="E398" s="46"/>
      <c r="F398" s="54"/>
      <c r="G398" s="55"/>
      <c r="H398" s="56"/>
      <c r="I398" s="56"/>
      <c r="J398" s="56"/>
      <c r="K398" s="56"/>
      <c r="L398" s="56"/>
      <c r="M398" s="57"/>
      <c r="N398" s="58"/>
      <c r="O398" s="59"/>
      <c r="P398" s="69"/>
      <c r="Q398" s="46"/>
      <c r="R398" s="61"/>
      <c r="S398" s="62"/>
      <c r="T398" s="63"/>
      <c r="U398" s="64"/>
      <c r="V398" s="65"/>
      <c r="W398" s="66"/>
      <c r="X398" s="67"/>
      <c r="Y398" s="68"/>
      <c r="Z398" s="46"/>
      <c r="AA398" s="46"/>
      <c r="AB398" s="49"/>
      <c r="AC398" s="45"/>
      <c r="AD398" s="46"/>
      <c r="AE398" s="46"/>
      <c r="AF398" s="45"/>
    </row>
    <row r="399" spans="2:32" ht="99.95" customHeight="1">
      <c r="B399" s="51"/>
      <c r="C399" s="52"/>
      <c r="D399" s="53"/>
      <c r="E399" s="46"/>
      <c r="F399" s="54"/>
      <c r="G399" s="55"/>
      <c r="H399" s="56"/>
      <c r="I399" s="56"/>
      <c r="J399" s="56"/>
      <c r="K399" s="56"/>
      <c r="L399" s="56"/>
      <c r="M399" s="57"/>
      <c r="N399" s="58"/>
      <c r="O399" s="59"/>
      <c r="P399" s="69"/>
      <c r="Q399" s="46"/>
      <c r="R399" s="61"/>
      <c r="S399" s="62"/>
      <c r="T399" s="63"/>
      <c r="U399" s="64"/>
      <c r="V399" s="65"/>
      <c r="W399" s="66"/>
      <c r="X399" s="67"/>
      <c r="Y399" s="68"/>
      <c r="Z399" s="46"/>
      <c r="AA399" s="46"/>
      <c r="AB399" s="49"/>
      <c r="AC399" s="45"/>
      <c r="AD399" s="46"/>
      <c r="AE399" s="46"/>
      <c r="AF399" s="45"/>
    </row>
    <row r="400" spans="2:32" ht="99.95" customHeight="1">
      <c r="B400" s="51"/>
      <c r="C400" s="52"/>
      <c r="D400" s="53"/>
      <c r="E400" s="46"/>
      <c r="F400" s="54"/>
      <c r="G400" s="55"/>
      <c r="H400" s="56"/>
      <c r="I400" s="56"/>
      <c r="J400" s="56"/>
      <c r="K400" s="56"/>
      <c r="L400" s="56"/>
      <c r="M400" s="57"/>
      <c r="N400" s="58"/>
      <c r="O400" s="59"/>
      <c r="P400" s="69"/>
      <c r="Q400" s="46"/>
      <c r="R400" s="61"/>
      <c r="S400" s="62"/>
      <c r="T400" s="63"/>
      <c r="U400" s="64"/>
      <c r="V400" s="65"/>
      <c r="W400" s="66"/>
      <c r="X400" s="67"/>
      <c r="Y400" s="68"/>
      <c r="Z400" s="46"/>
      <c r="AA400" s="46"/>
      <c r="AB400" s="49"/>
      <c r="AC400" s="45"/>
      <c r="AD400" s="46"/>
      <c r="AE400" s="46"/>
      <c r="AF400" s="45"/>
    </row>
    <row r="401" spans="2:32" ht="99.95" customHeight="1">
      <c r="B401" s="51"/>
      <c r="C401" s="52"/>
      <c r="D401" s="53"/>
      <c r="E401" s="46"/>
      <c r="F401" s="54"/>
      <c r="G401" s="55"/>
      <c r="H401" s="56"/>
      <c r="I401" s="56"/>
      <c r="J401" s="56"/>
      <c r="K401" s="56"/>
      <c r="L401" s="56"/>
      <c r="M401" s="57"/>
      <c r="N401" s="58"/>
      <c r="O401" s="59"/>
      <c r="P401" s="69"/>
      <c r="Q401" s="46"/>
      <c r="R401" s="61"/>
      <c r="S401" s="62"/>
      <c r="T401" s="63"/>
      <c r="U401" s="64"/>
      <c r="V401" s="65"/>
      <c r="W401" s="66"/>
      <c r="X401" s="67"/>
      <c r="Y401" s="68"/>
      <c r="Z401" s="46"/>
      <c r="AA401" s="46"/>
      <c r="AB401" s="49"/>
      <c r="AC401" s="45"/>
      <c r="AD401" s="46"/>
      <c r="AE401" s="46"/>
      <c r="AF401" s="45"/>
    </row>
    <row r="402" spans="2:32" ht="99.95" customHeight="1">
      <c r="B402" s="51"/>
      <c r="C402" s="52"/>
      <c r="D402" s="53"/>
      <c r="E402" s="46"/>
      <c r="F402" s="54"/>
      <c r="G402" s="55"/>
      <c r="H402" s="56"/>
      <c r="I402" s="56"/>
      <c r="J402" s="56"/>
      <c r="K402" s="56"/>
      <c r="L402" s="56"/>
      <c r="M402" s="57"/>
      <c r="N402" s="58"/>
      <c r="O402" s="59"/>
      <c r="P402" s="69"/>
      <c r="Q402" s="46"/>
      <c r="R402" s="61"/>
      <c r="S402" s="62"/>
      <c r="T402" s="63"/>
      <c r="U402" s="64"/>
      <c r="V402" s="65"/>
      <c r="W402" s="66"/>
      <c r="X402" s="67"/>
      <c r="Y402" s="68"/>
      <c r="Z402" s="46"/>
      <c r="AA402" s="46"/>
      <c r="AB402" s="49"/>
      <c r="AC402" s="45"/>
      <c r="AD402" s="46"/>
      <c r="AE402" s="46"/>
      <c r="AF402" s="45"/>
    </row>
    <row r="403" spans="2:32" ht="99.95" customHeight="1">
      <c r="B403" s="51"/>
      <c r="C403" s="52"/>
      <c r="D403" s="53"/>
      <c r="E403" s="46"/>
      <c r="F403" s="54"/>
      <c r="G403" s="55"/>
      <c r="H403" s="56"/>
      <c r="I403" s="56"/>
      <c r="J403" s="56"/>
      <c r="K403" s="56"/>
      <c r="L403" s="56"/>
      <c r="M403" s="57"/>
      <c r="N403" s="58"/>
      <c r="O403" s="59"/>
      <c r="P403" s="69"/>
      <c r="Q403" s="46"/>
      <c r="R403" s="61"/>
      <c r="S403" s="62"/>
      <c r="T403" s="63"/>
      <c r="U403" s="64"/>
      <c r="V403" s="65"/>
      <c r="W403" s="66"/>
      <c r="X403" s="67"/>
      <c r="Y403" s="68"/>
      <c r="Z403" s="46"/>
      <c r="AA403" s="46"/>
      <c r="AB403" s="49"/>
      <c r="AC403" s="45"/>
      <c r="AD403" s="46"/>
      <c r="AE403" s="46"/>
      <c r="AF403" s="45"/>
    </row>
    <row r="404" spans="2:32" ht="99.95" customHeight="1">
      <c r="B404" s="51"/>
      <c r="C404" s="52"/>
      <c r="D404" s="53"/>
      <c r="E404" s="46"/>
      <c r="F404" s="54"/>
      <c r="G404" s="55"/>
      <c r="H404" s="56"/>
      <c r="I404" s="56"/>
      <c r="J404" s="56"/>
      <c r="K404" s="56"/>
      <c r="L404" s="56"/>
      <c r="M404" s="57"/>
      <c r="N404" s="58"/>
      <c r="O404" s="59"/>
      <c r="P404" s="69"/>
      <c r="Q404" s="46"/>
      <c r="R404" s="61"/>
      <c r="S404" s="62"/>
      <c r="T404" s="63"/>
      <c r="U404" s="64"/>
      <c r="V404" s="65"/>
      <c r="W404" s="66"/>
      <c r="X404" s="67"/>
      <c r="Y404" s="68"/>
      <c r="Z404" s="46"/>
      <c r="AA404" s="46"/>
      <c r="AB404" s="49"/>
      <c r="AC404" s="45"/>
      <c r="AD404" s="46"/>
      <c r="AE404" s="46"/>
      <c r="AF404" s="45"/>
    </row>
    <row r="405" spans="2:32" ht="99.95" customHeight="1">
      <c r="B405" s="51"/>
      <c r="C405" s="52"/>
      <c r="D405" s="53"/>
      <c r="E405" s="46"/>
      <c r="F405" s="54"/>
      <c r="G405" s="55"/>
      <c r="H405" s="56"/>
      <c r="I405" s="56"/>
      <c r="J405" s="56"/>
      <c r="K405" s="56"/>
      <c r="L405" s="56"/>
      <c r="M405" s="57"/>
      <c r="N405" s="58"/>
      <c r="O405" s="59"/>
      <c r="P405" s="69"/>
      <c r="Q405" s="46"/>
      <c r="R405" s="61"/>
      <c r="S405" s="62"/>
      <c r="T405" s="63"/>
      <c r="U405" s="64"/>
      <c r="V405" s="65"/>
      <c r="W405" s="66"/>
      <c r="X405" s="67"/>
      <c r="Y405" s="68"/>
      <c r="Z405" s="46"/>
      <c r="AA405" s="46"/>
      <c r="AB405" s="49"/>
      <c r="AC405" s="45"/>
      <c r="AD405" s="46"/>
      <c r="AE405" s="46"/>
      <c r="AF405" s="45"/>
    </row>
    <row r="406" spans="2:32" ht="99.95" customHeight="1">
      <c r="B406" s="51"/>
      <c r="C406" s="52"/>
      <c r="D406" s="53"/>
      <c r="E406" s="46"/>
      <c r="F406" s="54"/>
      <c r="G406" s="55"/>
      <c r="H406" s="56"/>
      <c r="I406" s="56"/>
      <c r="J406" s="56"/>
      <c r="K406" s="56"/>
      <c r="L406" s="56"/>
      <c r="M406" s="57"/>
      <c r="N406" s="58"/>
      <c r="O406" s="59"/>
      <c r="P406" s="69"/>
      <c r="Q406" s="46"/>
      <c r="R406" s="61"/>
      <c r="S406" s="62"/>
      <c r="T406" s="63"/>
      <c r="U406" s="64"/>
      <c r="V406" s="65"/>
      <c r="W406" s="66"/>
      <c r="X406" s="67"/>
      <c r="Y406" s="68"/>
      <c r="Z406" s="46"/>
      <c r="AA406" s="46"/>
      <c r="AB406" s="49"/>
      <c r="AC406" s="45"/>
      <c r="AD406" s="46"/>
      <c r="AE406" s="46"/>
      <c r="AF406" s="45"/>
    </row>
    <row r="407" spans="2:32" ht="99.95" customHeight="1">
      <c r="B407" s="51"/>
      <c r="C407" s="52"/>
      <c r="D407" s="53"/>
      <c r="E407" s="46"/>
      <c r="F407" s="54"/>
      <c r="G407" s="55"/>
      <c r="H407" s="56"/>
      <c r="I407" s="56"/>
      <c r="J407" s="56"/>
      <c r="K407" s="56"/>
      <c r="L407" s="56"/>
      <c r="M407" s="57"/>
      <c r="N407" s="58"/>
      <c r="O407" s="59"/>
      <c r="P407" s="69"/>
      <c r="Q407" s="46"/>
      <c r="R407" s="61"/>
      <c r="S407" s="62"/>
      <c r="T407" s="63"/>
      <c r="U407" s="64"/>
      <c r="V407" s="65"/>
      <c r="W407" s="66"/>
      <c r="X407" s="67"/>
      <c r="Y407" s="68"/>
      <c r="Z407" s="46"/>
      <c r="AA407" s="46"/>
      <c r="AB407" s="49"/>
      <c r="AC407" s="45"/>
      <c r="AD407" s="46"/>
      <c r="AE407" s="46"/>
      <c r="AF407" s="45"/>
    </row>
    <row r="408" spans="2:32" ht="99.95" customHeight="1">
      <c r="B408" s="51"/>
      <c r="C408" s="52"/>
      <c r="D408" s="53"/>
      <c r="E408" s="46"/>
      <c r="F408" s="54"/>
      <c r="G408" s="55"/>
      <c r="H408" s="56"/>
      <c r="I408" s="56"/>
      <c r="J408" s="56"/>
      <c r="K408" s="56"/>
      <c r="L408" s="56"/>
      <c r="M408" s="57"/>
      <c r="N408" s="58"/>
      <c r="O408" s="59"/>
      <c r="P408" s="69"/>
      <c r="Q408" s="46"/>
      <c r="R408" s="61"/>
      <c r="S408" s="62"/>
      <c r="T408" s="63"/>
      <c r="U408" s="64"/>
      <c r="V408" s="65"/>
      <c r="W408" s="66"/>
      <c r="X408" s="67"/>
      <c r="Y408" s="68"/>
      <c r="Z408" s="46"/>
      <c r="AA408" s="46"/>
      <c r="AB408" s="49"/>
      <c r="AC408" s="45"/>
      <c r="AD408" s="46"/>
      <c r="AE408" s="46"/>
      <c r="AF408" s="45"/>
    </row>
    <row r="409" spans="2:32" ht="99.95" customHeight="1">
      <c r="B409" s="51"/>
      <c r="C409" s="52"/>
      <c r="D409" s="53"/>
      <c r="E409" s="46"/>
      <c r="F409" s="54"/>
      <c r="G409" s="55"/>
      <c r="H409" s="56"/>
      <c r="I409" s="56"/>
      <c r="J409" s="56"/>
      <c r="K409" s="56"/>
      <c r="L409" s="56"/>
      <c r="M409" s="57"/>
      <c r="N409" s="58"/>
      <c r="O409" s="59"/>
      <c r="P409" s="69"/>
      <c r="Q409" s="46"/>
      <c r="R409" s="61"/>
      <c r="S409" s="62"/>
      <c r="T409" s="63"/>
      <c r="U409" s="64"/>
      <c r="V409" s="65"/>
      <c r="W409" s="66"/>
      <c r="X409" s="67"/>
      <c r="Y409" s="68"/>
      <c r="Z409" s="46"/>
      <c r="AA409" s="46"/>
      <c r="AB409" s="49"/>
      <c r="AC409" s="45"/>
      <c r="AD409" s="46"/>
      <c r="AE409" s="46"/>
      <c r="AF409" s="45"/>
    </row>
    <row r="410" spans="2:32" ht="99.95" customHeight="1">
      <c r="B410" s="51"/>
      <c r="C410" s="52"/>
      <c r="D410" s="53"/>
      <c r="E410" s="46"/>
      <c r="F410" s="54"/>
      <c r="G410" s="55"/>
      <c r="H410" s="56"/>
      <c r="I410" s="56"/>
      <c r="J410" s="56"/>
      <c r="K410" s="56"/>
      <c r="L410" s="56"/>
      <c r="M410" s="57"/>
      <c r="N410" s="58"/>
      <c r="O410" s="59"/>
      <c r="P410" s="69"/>
      <c r="Q410" s="46"/>
      <c r="R410" s="61"/>
      <c r="S410" s="62"/>
      <c r="T410" s="63"/>
      <c r="U410" s="64"/>
      <c r="V410" s="65"/>
      <c r="W410" s="66"/>
      <c r="X410" s="67"/>
      <c r="Y410" s="68"/>
      <c r="Z410" s="46"/>
      <c r="AA410" s="46"/>
      <c r="AB410" s="49"/>
      <c r="AC410" s="45"/>
      <c r="AD410" s="46"/>
      <c r="AE410" s="46"/>
      <c r="AF410" s="45"/>
    </row>
    <row r="411" spans="2:32" ht="99.95" customHeight="1">
      <c r="B411" s="51"/>
      <c r="C411" s="52"/>
      <c r="D411" s="53"/>
      <c r="E411" s="46"/>
      <c r="F411" s="54"/>
      <c r="G411" s="55"/>
      <c r="H411" s="56"/>
      <c r="I411" s="56"/>
      <c r="J411" s="56"/>
      <c r="K411" s="56"/>
      <c r="L411" s="56"/>
      <c r="M411" s="57"/>
      <c r="N411" s="58"/>
      <c r="O411" s="59"/>
      <c r="P411" s="69"/>
      <c r="Q411" s="46"/>
      <c r="R411" s="61"/>
      <c r="S411" s="62"/>
      <c r="T411" s="63"/>
      <c r="U411" s="64"/>
      <c r="V411" s="65"/>
      <c r="W411" s="66"/>
      <c r="X411" s="67"/>
      <c r="Y411" s="68"/>
      <c r="Z411" s="46"/>
      <c r="AA411" s="46"/>
      <c r="AB411" s="49"/>
      <c r="AC411" s="45"/>
      <c r="AD411" s="46"/>
      <c r="AE411" s="46"/>
      <c r="AF411" s="45"/>
    </row>
    <row r="412" spans="2:32" ht="99.95" customHeight="1">
      <c r="B412" s="51"/>
      <c r="C412" s="52"/>
      <c r="D412" s="53"/>
      <c r="E412" s="46"/>
      <c r="F412" s="54"/>
      <c r="G412" s="55"/>
      <c r="H412" s="56"/>
      <c r="I412" s="56"/>
      <c r="J412" s="56"/>
      <c r="K412" s="56"/>
      <c r="L412" s="56"/>
      <c r="M412" s="57"/>
      <c r="N412" s="58"/>
      <c r="O412" s="59"/>
      <c r="P412" s="69"/>
      <c r="Q412" s="46"/>
      <c r="R412" s="61"/>
      <c r="S412" s="62"/>
      <c r="T412" s="63"/>
      <c r="U412" s="64"/>
      <c r="V412" s="65"/>
      <c r="W412" s="66"/>
      <c r="X412" s="67"/>
      <c r="Y412" s="68"/>
      <c r="Z412" s="46"/>
      <c r="AA412" s="46"/>
      <c r="AB412" s="49"/>
      <c r="AC412" s="45"/>
      <c r="AD412" s="46"/>
      <c r="AE412" s="46"/>
      <c r="AF412" s="45"/>
    </row>
    <row r="413" spans="2:32" ht="99.95" customHeight="1">
      <c r="B413" s="51"/>
      <c r="C413" s="52"/>
      <c r="D413" s="53"/>
      <c r="E413" s="46"/>
      <c r="F413" s="54"/>
      <c r="G413" s="55"/>
      <c r="H413" s="56"/>
      <c r="I413" s="56"/>
      <c r="J413" s="56"/>
      <c r="K413" s="56"/>
      <c r="L413" s="56"/>
      <c r="M413" s="57"/>
      <c r="N413" s="58"/>
      <c r="O413" s="59"/>
      <c r="P413" s="69"/>
      <c r="Q413" s="46"/>
      <c r="R413" s="61"/>
      <c r="S413" s="62"/>
      <c r="T413" s="63"/>
      <c r="U413" s="64"/>
      <c r="V413" s="65"/>
      <c r="W413" s="66"/>
      <c r="X413" s="67"/>
      <c r="Y413" s="68"/>
      <c r="Z413" s="46"/>
      <c r="AA413" s="46"/>
      <c r="AB413" s="49"/>
      <c r="AC413" s="45"/>
      <c r="AD413" s="46"/>
      <c r="AE413" s="46"/>
      <c r="AF413" s="45"/>
    </row>
    <row r="414" spans="2:32" ht="99.95" customHeight="1">
      <c r="B414" s="51"/>
      <c r="C414" s="52"/>
      <c r="D414" s="53"/>
      <c r="E414" s="46"/>
      <c r="F414" s="54"/>
      <c r="G414" s="55"/>
      <c r="H414" s="56"/>
      <c r="I414" s="56"/>
      <c r="J414" s="56"/>
      <c r="K414" s="56"/>
      <c r="L414" s="56"/>
      <c r="M414" s="57"/>
      <c r="N414" s="58"/>
      <c r="O414" s="59"/>
      <c r="P414" s="69"/>
      <c r="Q414" s="46"/>
      <c r="R414" s="61"/>
      <c r="S414" s="62"/>
      <c r="T414" s="63"/>
      <c r="U414" s="64"/>
      <c r="V414" s="65"/>
      <c r="W414" s="66"/>
      <c r="X414" s="67"/>
      <c r="Y414" s="68"/>
      <c r="Z414" s="46"/>
      <c r="AA414" s="46"/>
      <c r="AB414" s="49"/>
      <c r="AC414" s="45"/>
      <c r="AD414" s="46"/>
      <c r="AE414" s="46"/>
      <c r="AF414" s="45"/>
    </row>
    <row r="415" spans="2:32" ht="99.95" customHeight="1">
      <c r="B415" s="51"/>
      <c r="C415" s="52"/>
      <c r="D415" s="53"/>
      <c r="E415" s="46"/>
      <c r="F415" s="54"/>
      <c r="G415" s="55"/>
      <c r="H415" s="56"/>
      <c r="I415" s="56"/>
      <c r="J415" s="56"/>
      <c r="K415" s="56"/>
      <c r="L415" s="56"/>
      <c r="M415" s="57"/>
      <c r="N415" s="58"/>
      <c r="O415" s="59"/>
      <c r="P415" s="69"/>
      <c r="Q415" s="46"/>
      <c r="R415" s="61"/>
      <c r="S415" s="62"/>
      <c r="T415" s="63"/>
      <c r="U415" s="64"/>
      <c r="V415" s="65"/>
      <c r="W415" s="66"/>
      <c r="X415" s="67"/>
      <c r="Y415" s="68"/>
      <c r="Z415" s="46"/>
      <c r="AA415" s="46"/>
      <c r="AB415" s="49"/>
      <c r="AC415" s="45"/>
      <c r="AD415" s="46"/>
      <c r="AE415" s="46"/>
      <c r="AF415" s="45"/>
    </row>
    <row r="416" spans="2:32" ht="99.95" customHeight="1">
      <c r="B416" s="51"/>
      <c r="C416" s="52"/>
      <c r="D416" s="53"/>
      <c r="E416" s="46"/>
      <c r="F416" s="54"/>
      <c r="G416" s="55"/>
      <c r="H416" s="56"/>
      <c r="I416" s="56"/>
      <c r="J416" s="56"/>
      <c r="K416" s="56"/>
      <c r="L416" s="56"/>
      <c r="M416" s="57"/>
      <c r="N416" s="58"/>
      <c r="O416" s="59"/>
      <c r="P416" s="69"/>
      <c r="Q416" s="46"/>
      <c r="R416" s="61"/>
      <c r="S416" s="62"/>
      <c r="T416" s="63"/>
      <c r="U416" s="64"/>
      <c r="V416" s="65"/>
      <c r="W416" s="66"/>
      <c r="X416" s="67"/>
      <c r="Y416" s="68"/>
      <c r="Z416" s="46"/>
      <c r="AA416" s="46"/>
      <c r="AB416" s="49"/>
      <c r="AC416" s="45"/>
      <c r="AD416" s="46"/>
      <c r="AE416" s="46"/>
      <c r="AF416" s="45"/>
    </row>
    <row r="417" spans="2:32" ht="99.95" customHeight="1">
      <c r="B417" s="51"/>
      <c r="C417" s="52"/>
      <c r="D417" s="53"/>
      <c r="E417" s="46"/>
      <c r="F417" s="54"/>
      <c r="G417" s="55"/>
      <c r="H417" s="56"/>
      <c r="I417" s="56"/>
      <c r="J417" s="56"/>
      <c r="K417" s="56"/>
      <c r="L417" s="56"/>
      <c r="M417" s="57"/>
      <c r="N417" s="58"/>
      <c r="O417" s="59"/>
      <c r="P417" s="69"/>
      <c r="Q417" s="46"/>
      <c r="R417" s="61"/>
      <c r="S417" s="62"/>
      <c r="T417" s="63"/>
      <c r="U417" s="64"/>
      <c r="V417" s="65"/>
      <c r="W417" s="66"/>
      <c r="X417" s="67"/>
      <c r="Y417" s="68"/>
      <c r="Z417" s="46"/>
      <c r="AA417" s="46"/>
      <c r="AB417" s="49"/>
      <c r="AC417" s="45"/>
      <c r="AD417" s="46"/>
      <c r="AE417" s="46"/>
      <c r="AF417" s="45"/>
    </row>
    <row r="418" spans="2:32" ht="99.95" customHeight="1">
      <c r="B418" s="51"/>
      <c r="C418" s="52"/>
      <c r="D418" s="53"/>
      <c r="E418" s="46"/>
      <c r="F418" s="54"/>
      <c r="G418" s="55"/>
      <c r="H418" s="56"/>
      <c r="I418" s="56"/>
      <c r="J418" s="56"/>
      <c r="K418" s="56"/>
      <c r="L418" s="56"/>
      <c r="M418" s="57"/>
      <c r="N418" s="58"/>
      <c r="O418" s="59"/>
      <c r="P418" s="69"/>
      <c r="Q418" s="46"/>
      <c r="R418" s="61"/>
      <c r="S418" s="62"/>
      <c r="T418" s="63"/>
      <c r="U418" s="64"/>
      <c r="V418" s="65"/>
      <c r="W418" s="66"/>
      <c r="X418" s="67"/>
      <c r="Y418" s="68"/>
      <c r="Z418" s="46"/>
      <c r="AA418" s="46"/>
      <c r="AB418" s="49"/>
      <c r="AC418" s="45"/>
      <c r="AD418" s="46"/>
      <c r="AE418" s="46"/>
      <c r="AF418" s="45"/>
    </row>
    <row r="419" spans="2:32" ht="99.95" customHeight="1">
      <c r="B419" s="51"/>
      <c r="C419" s="52"/>
      <c r="D419" s="53"/>
      <c r="E419" s="46"/>
      <c r="F419" s="54"/>
      <c r="G419" s="55"/>
      <c r="H419" s="56"/>
      <c r="I419" s="56"/>
      <c r="J419" s="56"/>
      <c r="K419" s="56"/>
      <c r="L419" s="56"/>
      <c r="M419" s="57"/>
      <c r="N419" s="58"/>
      <c r="O419" s="59"/>
      <c r="P419" s="69"/>
      <c r="Q419" s="46"/>
      <c r="R419" s="61"/>
      <c r="S419" s="62"/>
      <c r="T419" s="63"/>
      <c r="U419" s="64"/>
      <c r="V419" s="65"/>
      <c r="W419" s="66"/>
      <c r="X419" s="67"/>
      <c r="Y419" s="68"/>
      <c r="Z419" s="46"/>
      <c r="AA419" s="46"/>
      <c r="AB419" s="49"/>
      <c r="AC419" s="45"/>
      <c r="AD419" s="46"/>
      <c r="AE419" s="46"/>
      <c r="AF419" s="45"/>
    </row>
    <row r="420" spans="2:32" ht="99.95" customHeight="1">
      <c r="B420" s="51"/>
      <c r="C420" s="52"/>
      <c r="D420" s="53"/>
      <c r="E420" s="46"/>
      <c r="F420" s="54"/>
      <c r="G420" s="55"/>
      <c r="H420" s="56"/>
      <c r="I420" s="56"/>
      <c r="J420" s="56"/>
      <c r="K420" s="56"/>
      <c r="L420" s="56"/>
      <c r="M420" s="57"/>
      <c r="N420" s="58"/>
      <c r="O420" s="59"/>
      <c r="P420" s="69"/>
      <c r="Q420" s="46"/>
      <c r="R420" s="61"/>
      <c r="S420" s="62"/>
      <c r="T420" s="63"/>
      <c r="U420" s="64"/>
      <c r="V420" s="65"/>
      <c r="W420" s="66"/>
      <c r="X420" s="67"/>
      <c r="Y420" s="68"/>
      <c r="Z420" s="46"/>
      <c r="AA420" s="46"/>
      <c r="AB420" s="49"/>
      <c r="AC420" s="45"/>
      <c r="AD420" s="46"/>
      <c r="AE420" s="46"/>
      <c r="AF420" s="45"/>
    </row>
    <row r="421" spans="2:32" ht="99.95" customHeight="1">
      <c r="B421" s="51"/>
      <c r="C421" s="52"/>
      <c r="D421" s="53"/>
      <c r="E421" s="46"/>
      <c r="F421" s="54"/>
      <c r="G421" s="55"/>
      <c r="H421" s="56"/>
      <c r="I421" s="56"/>
      <c r="J421" s="56"/>
      <c r="K421" s="56"/>
      <c r="L421" s="56"/>
      <c r="M421" s="57"/>
      <c r="N421" s="58"/>
      <c r="O421" s="59"/>
      <c r="P421" s="69"/>
      <c r="Q421" s="46"/>
      <c r="R421" s="61"/>
      <c r="S421" s="62"/>
      <c r="T421" s="63"/>
      <c r="U421" s="64"/>
      <c r="V421" s="65"/>
      <c r="W421" s="66"/>
      <c r="X421" s="67"/>
      <c r="Y421" s="68"/>
      <c r="Z421" s="46"/>
      <c r="AA421" s="46"/>
      <c r="AB421" s="49"/>
      <c r="AC421" s="45"/>
      <c r="AD421" s="46"/>
      <c r="AE421" s="46"/>
      <c r="AF421" s="45"/>
    </row>
    <row r="422" spans="2:32" ht="99.95" customHeight="1">
      <c r="B422" s="51"/>
      <c r="C422" s="52"/>
      <c r="D422" s="53"/>
      <c r="E422" s="46"/>
      <c r="F422" s="54"/>
      <c r="G422" s="55"/>
      <c r="H422" s="56"/>
      <c r="I422" s="56"/>
      <c r="J422" s="56"/>
      <c r="K422" s="56"/>
      <c r="L422" s="56"/>
      <c r="M422" s="57"/>
      <c r="N422" s="58"/>
      <c r="O422" s="59"/>
      <c r="P422" s="69"/>
      <c r="Q422" s="46"/>
      <c r="R422" s="61"/>
      <c r="S422" s="62"/>
      <c r="T422" s="63"/>
      <c r="U422" s="64"/>
      <c r="V422" s="65"/>
      <c r="W422" s="66"/>
      <c r="X422" s="67"/>
      <c r="Y422" s="68"/>
      <c r="Z422" s="46"/>
      <c r="AA422" s="46"/>
      <c r="AB422" s="49"/>
      <c r="AC422" s="45"/>
      <c r="AD422" s="46"/>
      <c r="AE422" s="46"/>
      <c r="AF422" s="45"/>
    </row>
    <row r="423" spans="2:32" ht="99.95" customHeight="1">
      <c r="B423" s="51"/>
      <c r="C423" s="52"/>
      <c r="D423" s="53"/>
      <c r="E423" s="46"/>
      <c r="F423" s="54"/>
      <c r="G423" s="55"/>
      <c r="H423" s="56"/>
      <c r="I423" s="56"/>
      <c r="J423" s="56"/>
      <c r="K423" s="56"/>
      <c r="L423" s="56"/>
      <c r="M423" s="57"/>
      <c r="N423" s="58"/>
      <c r="O423" s="59"/>
      <c r="P423" s="69"/>
      <c r="Q423" s="46"/>
      <c r="R423" s="61"/>
      <c r="S423" s="62"/>
      <c r="T423" s="63"/>
      <c r="U423" s="64"/>
      <c r="V423" s="65"/>
      <c r="W423" s="66"/>
      <c r="X423" s="67"/>
      <c r="Y423" s="68"/>
      <c r="Z423" s="46"/>
      <c r="AA423" s="46"/>
      <c r="AB423" s="49"/>
      <c r="AC423" s="45"/>
      <c r="AD423" s="46"/>
      <c r="AE423" s="46"/>
      <c r="AF423" s="45"/>
    </row>
    <row r="424" spans="2:32" ht="99.95" customHeight="1">
      <c r="B424" s="51"/>
      <c r="C424" s="52"/>
      <c r="D424" s="53"/>
      <c r="E424" s="46"/>
      <c r="F424" s="54"/>
      <c r="G424" s="55"/>
      <c r="H424" s="56"/>
      <c r="I424" s="56"/>
      <c r="J424" s="56"/>
      <c r="K424" s="56"/>
      <c r="L424" s="56"/>
      <c r="M424" s="57"/>
      <c r="N424" s="58"/>
      <c r="O424" s="59"/>
      <c r="P424" s="69"/>
      <c r="Q424" s="46"/>
      <c r="R424" s="61"/>
      <c r="S424" s="62"/>
      <c r="T424" s="63"/>
      <c r="U424" s="64"/>
      <c r="V424" s="65"/>
      <c r="W424" s="66"/>
      <c r="X424" s="67"/>
      <c r="Y424" s="68"/>
      <c r="Z424" s="46"/>
      <c r="AA424" s="46"/>
      <c r="AB424" s="49"/>
      <c r="AC424" s="45"/>
      <c r="AD424" s="46"/>
      <c r="AE424" s="46"/>
      <c r="AF424" s="45"/>
    </row>
    <row r="425" spans="2:32" ht="99.95" customHeight="1">
      <c r="B425" s="51"/>
      <c r="C425" s="52"/>
      <c r="D425" s="53"/>
      <c r="E425" s="46"/>
      <c r="F425" s="54"/>
      <c r="G425" s="55"/>
      <c r="H425" s="56"/>
      <c r="I425" s="56"/>
      <c r="J425" s="56"/>
      <c r="K425" s="56"/>
      <c r="L425" s="56"/>
      <c r="M425" s="57"/>
      <c r="N425" s="58"/>
      <c r="O425" s="59"/>
      <c r="P425" s="69"/>
      <c r="Q425" s="46"/>
      <c r="R425" s="61"/>
      <c r="S425" s="62"/>
      <c r="T425" s="63"/>
      <c r="U425" s="64"/>
      <c r="V425" s="65"/>
      <c r="W425" s="66"/>
      <c r="X425" s="67"/>
      <c r="Y425" s="68"/>
      <c r="Z425" s="46"/>
      <c r="AA425" s="46"/>
      <c r="AB425" s="49"/>
      <c r="AC425" s="45"/>
      <c r="AD425" s="46"/>
      <c r="AE425" s="46"/>
      <c r="AF425" s="45"/>
    </row>
    <row r="426" spans="2:32" ht="99.95" customHeight="1">
      <c r="B426" s="51"/>
      <c r="C426" s="52"/>
      <c r="D426" s="53"/>
      <c r="E426" s="46"/>
      <c r="F426" s="54"/>
      <c r="G426" s="55"/>
      <c r="H426" s="56"/>
      <c r="I426" s="56"/>
      <c r="J426" s="56"/>
      <c r="K426" s="56"/>
      <c r="L426" s="56"/>
      <c r="M426" s="57"/>
      <c r="N426" s="58"/>
      <c r="O426" s="59"/>
      <c r="P426" s="69"/>
      <c r="Q426" s="46"/>
      <c r="R426" s="61"/>
      <c r="S426" s="62"/>
      <c r="T426" s="63"/>
      <c r="U426" s="64"/>
      <c r="V426" s="65"/>
      <c r="W426" s="66"/>
      <c r="X426" s="67"/>
      <c r="Y426" s="68"/>
      <c r="Z426" s="46"/>
      <c r="AA426" s="46"/>
      <c r="AB426" s="49"/>
      <c r="AC426" s="45"/>
      <c r="AD426" s="46"/>
      <c r="AE426" s="46"/>
      <c r="AF426" s="45"/>
    </row>
    <row r="427" spans="2:32" ht="99.95" customHeight="1">
      <c r="B427" s="51"/>
      <c r="C427" s="52"/>
      <c r="D427" s="53"/>
      <c r="E427" s="46"/>
      <c r="F427" s="54"/>
      <c r="G427" s="55"/>
      <c r="H427" s="56"/>
      <c r="I427" s="56"/>
      <c r="J427" s="56"/>
      <c r="K427" s="56"/>
      <c r="L427" s="56"/>
      <c r="M427" s="57"/>
      <c r="N427" s="58"/>
      <c r="O427" s="59"/>
      <c r="P427" s="69"/>
      <c r="Q427" s="46"/>
      <c r="R427" s="61"/>
      <c r="S427" s="62"/>
      <c r="T427" s="63"/>
      <c r="U427" s="64"/>
      <c r="V427" s="65"/>
      <c r="W427" s="66"/>
      <c r="X427" s="67"/>
      <c r="Y427" s="68"/>
      <c r="Z427" s="46"/>
      <c r="AA427" s="46"/>
      <c r="AB427" s="49"/>
      <c r="AC427" s="45"/>
      <c r="AD427" s="46"/>
      <c r="AE427" s="46"/>
      <c r="AF427" s="45"/>
    </row>
    <row r="428" spans="2:32" ht="99.95" customHeight="1">
      <c r="B428" s="51"/>
      <c r="C428" s="52"/>
      <c r="D428" s="53"/>
      <c r="E428" s="46"/>
      <c r="F428" s="54"/>
      <c r="G428" s="55"/>
      <c r="H428" s="56"/>
      <c r="I428" s="56"/>
      <c r="J428" s="56"/>
      <c r="K428" s="56"/>
      <c r="L428" s="56"/>
      <c r="M428" s="57"/>
      <c r="N428" s="58"/>
      <c r="O428" s="59"/>
      <c r="P428" s="69"/>
      <c r="Q428" s="46"/>
      <c r="R428" s="61"/>
      <c r="S428" s="62"/>
      <c r="T428" s="63"/>
      <c r="U428" s="64"/>
      <c r="V428" s="65"/>
      <c r="W428" s="66"/>
      <c r="X428" s="67"/>
      <c r="Y428" s="68"/>
      <c r="Z428" s="46"/>
      <c r="AA428" s="46"/>
      <c r="AB428" s="49"/>
      <c r="AC428" s="45"/>
      <c r="AD428" s="46"/>
      <c r="AE428" s="46"/>
      <c r="AF428" s="45"/>
    </row>
    <row r="429" spans="2:32" ht="99.95" customHeight="1">
      <c r="B429" s="51"/>
      <c r="C429" s="52"/>
      <c r="D429" s="53"/>
      <c r="E429" s="46"/>
      <c r="F429" s="54"/>
      <c r="G429" s="55"/>
      <c r="H429" s="56"/>
      <c r="I429" s="56"/>
      <c r="J429" s="56"/>
      <c r="K429" s="56"/>
      <c r="L429" s="56"/>
      <c r="M429" s="57"/>
      <c r="N429" s="58"/>
      <c r="O429" s="59"/>
      <c r="P429" s="69"/>
      <c r="Q429" s="46"/>
      <c r="R429" s="61"/>
      <c r="S429" s="62"/>
      <c r="T429" s="63"/>
      <c r="U429" s="64"/>
      <c r="V429" s="65"/>
      <c r="W429" s="66"/>
      <c r="X429" s="67"/>
      <c r="Y429" s="68"/>
      <c r="Z429" s="46"/>
      <c r="AA429" s="46"/>
      <c r="AB429" s="49"/>
      <c r="AC429" s="45"/>
      <c r="AD429" s="46"/>
      <c r="AE429" s="46"/>
      <c r="AF429" s="45"/>
    </row>
    <row r="430" spans="2:32" ht="99.95" customHeight="1">
      <c r="B430" s="51"/>
      <c r="C430" s="52"/>
      <c r="D430" s="53"/>
      <c r="E430" s="46"/>
      <c r="F430" s="54"/>
      <c r="G430" s="55"/>
      <c r="H430" s="56"/>
      <c r="I430" s="56"/>
      <c r="J430" s="56"/>
      <c r="K430" s="56"/>
      <c r="L430" s="56"/>
      <c r="M430" s="57"/>
      <c r="N430" s="58"/>
      <c r="O430" s="59"/>
      <c r="P430" s="69"/>
      <c r="Q430" s="46"/>
      <c r="R430" s="61"/>
      <c r="S430" s="62"/>
      <c r="T430" s="63"/>
      <c r="U430" s="64"/>
      <c r="V430" s="65"/>
      <c r="W430" s="66"/>
      <c r="X430" s="67"/>
      <c r="Y430" s="68"/>
      <c r="Z430" s="46"/>
      <c r="AA430" s="46"/>
      <c r="AB430" s="49"/>
      <c r="AC430" s="45"/>
      <c r="AD430" s="46"/>
      <c r="AE430" s="46"/>
      <c r="AF430" s="45"/>
    </row>
    <row r="431" spans="2:32" ht="99.95" customHeight="1">
      <c r="B431" s="51"/>
      <c r="C431" s="52"/>
      <c r="D431" s="53"/>
      <c r="E431" s="46"/>
      <c r="F431" s="54"/>
      <c r="G431" s="55"/>
      <c r="H431" s="56"/>
      <c r="I431" s="56"/>
      <c r="J431" s="56"/>
      <c r="K431" s="56"/>
      <c r="L431" s="56"/>
      <c r="M431" s="57"/>
      <c r="N431" s="58"/>
      <c r="O431" s="59"/>
      <c r="P431" s="69"/>
      <c r="Q431" s="46"/>
      <c r="R431" s="61"/>
      <c r="S431" s="62"/>
      <c r="T431" s="63"/>
      <c r="U431" s="64"/>
      <c r="V431" s="65"/>
      <c r="W431" s="66"/>
      <c r="X431" s="67"/>
      <c r="Y431" s="68"/>
      <c r="Z431" s="46"/>
      <c r="AA431" s="46"/>
      <c r="AB431" s="49"/>
      <c r="AC431" s="45"/>
      <c r="AD431" s="46"/>
      <c r="AE431" s="46"/>
      <c r="AF431" s="45"/>
    </row>
    <row r="432" spans="2:32" ht="99.95" customHeight="1">
      <c r="B432" s="51"/>
      <c r="C432" s="52"/>
      <c r="D432" s="53"/>
      <c r="E432" s="46"/>
      <c r="F432" s="54"/>
      <c r="G432" s="55"/>
      <c r="H432" s="56"/>
      <c r="I432" s="56"/>
      <c r="J432" s="56"/>
      <c r="K432" s="56"/>
      <c r="L432" s="56"/>
      <c r="M432" s="57"/>
      <c r="N432" s="58"/>
      <c r="O432" s="59"/>
      <c r="P432" s="69"/>
      <c r="Q432" s="46"/>
      <c r="R432" s="61"/>
      <c r="S432" s="62"/>
      <c r="T432" s="63"/>
      <c r="U432" s="64"/>
      <c r="V432" s="65"/>
      <c r="W432" s="66"/>
      <c r="X432" s="67"/>
      <c r="Y432" s="68"/>
      <c r="Z432" s="46"/>
      <c r="AA432" s="46"/>
      <c r="AB432" s="49"/>
      <c r="AC432" s="45"/>
      <c r="AD432" s="46"/>
      <c r="AE432" s="46"/>
      <c r="AF432" s="45"/>
    </row>
    <row r="433" spans="2:32" ht="99.95" customHeight="1">
      <c r="B433" s="51"/>
      <c r="C433" s="52"/>
      <c r="D433" s="53"/>
      <c r="E433" s="46"/>
      <c r="F433" s="54"/>
      <c r="G433" s="55"/>
      <c r="H433" s="56"/>
      <c r="I433" s="56"/>
      <c r="J433" s="56"/>
      <c r="K433" s="56"/>
      <c r="L433" s="56"/>
      <c r="M433" s="57"/>
      <c r="N433" s="58"/>
      <c r="O433" s="59"/>
      <c r="P433" s="69"/>
      <c r="Q433" s="46"/>
      <c r="R433" s="61"/>
      <c r="S433" s="62"/>
      <c r="T433" s="63"/>
      <c r="U433" s="64"/>
      <c r="V433" s="65"/>
      <c r="W433" s="66"/>
      <c r="X433" s="67"/>
      <c r="Y433" s="68"/>
      <c r="Z433" s="46"/>
      <c r="AA433" s="46"/>
      <c r="AB433" s="49"/>
      <c r="AC433" s="45"/>
      <c r="AD433" s="46"/>
      <c r="AE433" s="46"/>
      <c r="AF433" s="45"/>
    </row>
    <row r="434" spans="2:32" ht="99.95" customHeight="1">
      <c r="B434" s="51"/>
      <c r="C434" s="52"/>
      <c r="D434" s="53"/>
      <c r="E434" s="46"/>
      <c r="F434" s="54"/>
      <c r="G434" s="55"/>
      <c r="H434" s="56"/>
      <c r="I434" s="56"/>
      <c r="J434" s="56"/>
      <c r="K434" s="56"/>
      <c r="L434" s="56"/>
      <c r="M434" s="57"/>
      <c r="N434" s="58"/>
      <c r="O434" s="59"/>
      <c r="P434" s="69"/>
      <c r="Q434" s="46"/>
      <c r="R434" s="61"/>
      <c r="S434" s="62"/>
      <c r="T434" s="63"/>
      <c r="U434" s="64"/>
      <c r="V434" s="65"/>
      <c r="W434" s="66"/>
      <c r="X434" s="67"/>
      <c r="Y434" s="68"/>
      <c r="Z434" s="46"/>
      <c r="AA434" s="46"/>
      <c r="AB434" s="49"/>
      <c r="AC434" s="45"/>
      <c r="AD434" s="46"/>
      <c r="AE434" s="46"/>
      <c r="AF434" s="45"/>
    </row>
    <row r="435" spans="2:32" ht="99.95" customHeight="1">
      <c r="B435" s="51"/>
      <c r="C435" s="52"/>
      <c r="D435" s="53"/>
      <c r="E435" s="46"/>
      <c r="F435" s="54"/>
      <c r="G435" s="55"/>
      <c r="H435" s="56"/>
      <c r="I435" s="56"/>
      <c r="J435" s="56"/>
      <c r="K435" s="56"/>
      <c r="L435" s="56"/>
      <c r="M435" s="57"/>
      <c r="N435" s="58"/>
      <c r="O435" s="59"/>
      <c r="P435" s="69"/>
      <c r="Q435" s="46"/>
      <c r="R435" s="61"/>
      <c r="S435" s="62"/>
      <c r="T435" s="63"/>
      <c r="U435" s="64"/>
      <c r="V435" s="65"/>
      <c r="W435" s="66"/>
      <c r="X435" s="67"/>
      <c r="Y435" s="68"/>
      <c r="Z435" s="46"/>
      <c r="AA435" s="46"/>
      <c r="AB435" s="49"/>
      <c r="AC435" s="45"/>
      <c r="AD435" s="46"/>
      <c r="AE435" s="46"/>
      <c r="AF435" s="45"/>
    </row>
    <row r="436" spans="2:32" ht="99.95" customHeight="1">
      <c r="B436" s="51"/>
      <c r="C436" s="52"/>
      <c r="D436" s="53"/>
      <c r="E436" s="46"/>
      <c r="F436" s="54"/>
      <c r="G436" s="55"/>
      <c r="H436" s="56"/>
      <c r="I436" s="56"/>
      <c r="J436" s="56"/>
      <c r="K436" s="56"/>
      <c r="L436" s="56"/>
      <c r="M436" s="57"/>
      <c r="N436" s="58"/>
      <c r="O436" s="59"/>
      <c r="P436" s="69"/>
      <c r="Q436" s="46"/>
      <c r="R436" s="61"/>
      <c r="S436" s="62"/>
      <c r="T436" s="63"/>
      <c r="U436" s="64"/>
      <c r="V436" s="65"/>
      <c r="W436" s="66"/>
      <c r="X436" s="67"/>
      <c r="Y436" s="68"/>
      <c r="Z436" s="46"/>
      <c r="AA436" s="46"/>
      <c r="AB436" s="49"/>
      <c r="AC436" s="45"/>
      <c r="AD436" s="46"/>
      <c r="AE436" s="46"/>
      <c r="AF436" s="45"/>
    </row>
    <row r="437" spans="2:32" ht="99.95" customHeight="1">
      <c r="B437" s="51"/>
      <c r="C437" s="52"/>
      <c r="D437" s="53"/>
      <c r="E437" s="46"/>
      <c r="F437" s="54"/>
      <c r="G437" s="55"/>
      <c r="H437" s="56"/>
      <c r="I437" s="56"/>
      <c r="J437" s="56"/>
      <c r="K437" s="56"/>
      <c r="L437" s="56"/>
      <c r="M437" s="57"/>
      <c r="N437" s="58"/>
      <c r="O437" s="59"/>
      <c r="P437" s="69"/>
      <c r="Q437" s="46"/>
      <c r="R437" s="61"/>
      <c r="S437" s="62"/>
      <c r="T437" s="63"/>
      <c r="U437" s="64"/>
      <c r="V437" s="65"/>
      <c r="W437" s="66"/>
      <c r="X437" s="67"/>
      <c r="Y437" s="68"/>
      <c r="Z437" s="46"/>
      <c r="AA437" s="46"/>
      <c r="AB437" s="49"/>
      <c r="AC437" s="45"/>
      <c r="AD437" s="46"/>
      <c r="AE437" s="46"/>
      <c r="AF437" s="45"/>
    </row>
    <row r="438" spans="2:32" ht="99.95" customHeight="1">
      <c r="B438" s="51"/>
      <c r="C438" s="52"/>
      <c r="D438" s="53"/>
      <c r="E438" s="46"/>
      <c r="F438" s="54"/>
      <c r="G438" s="55"/>
      <c r="H438" s="56"/>
      <c r="I438" s="56"/>
      <c r="J438" s="56"/>
      <c r="K438" s="56"/>
      <c r="L438" s="56"/>
      <c r="M438" s="57"/>
      <c r="N438" s="58"/>
      <c r="O438" s="59"/>
      <c r="P438" s="69"/>
      <c r="Q438" s="46"/>
      <c r="R438" s="61"/>
      <c r="S438" s="62"/>
      <c r="T438" s="63"/>
      <c r="U438" s="64"/>
      <c r="V438" s="65"/>
      <c r="W438" s="66"/>
      <c r="X438" s="67"/>
      <c r="Y438" s="68"/>
      <c r="Z438" s="46"/>
      <c r="AA438" s="46"/>
      <c r="AB438" s="49"/>
      <c r="AC438" s="45"/>
      <c r="AD438" s="46"/>
      <c r="AE438" s="46"/>
      <c r="AF438" s="45"/>
    </row>
    <row r="439" spans="2:32" ht="99.95" customHeight="1">
      <c r="B439" s="51"/>
      <c r="C439" s="52"/>
      <c r="D439" s="53"/>
      <c r="E439" s="46"/>
      <c r="F439" s="54"/>
      <c r="G439" s="55"/>
      <c r="H439" s="56"/>
      <c r="I439" s="56"/>
      <c r="J439" s="56"/>
      <c r="K439" s="56"/>
      <c r="L439" s="56"/>
      <c r="M439" s="57"/>
      <c r="N439" s="58"/>
      <c r="O439" s="59"/>
      <c r="P439" s="69"/>
      <c r="Q439" s="46"/>
      <c r="R439" s="61"/>
      <c r="S439" s="62"/>
      <c r="T439" s="63"/>
      <c r="U439" s="64"/>
      <c r="V439" s="65"/>
      <c r="W439" s="66"/>
      <c r="X439" s="67"/>
      <c r="Y439" s="68"/>
      <c r="Z439" s="46"/>
      <c r="AA439" s="46"/>
      <c r="AB439" s="49"/>
      <c r="AC439" s="45"/>
      <c r="AD439" s="46"/>
      <c r="AE439" s="46"/>
      <c r="AF439" s="45"/>
    </row>
    <row r="440" spans="2:32" ht="99.95" customHeight="1">
      <c r="B440" s="51"/>
      <c r="C440" s="52"/>
      <c r="D440" s="53"/>
      <c r="E440" s="46"/>
      <c r="F440" s="54"/>
      <c r="G440" s="55"/>
      <c r="H440" s="56"/>
      <c r="I440" s="56"/>
      <c r="J440" s="56"/>
      <c r="K440" s="56"/>
      <c r="L440" s="56"/>
      <c r="M440" s="57"/>
      <c r="N440" s="58"/>
      <c r="O440" s="59"/>
      <c r="P440" s="69"/>
      <c r="Q440" s="46"/>
      <c r="R440" s="61"/>
      <c r="S440" s="62"/>
      <c r="T440" s="63"/>
      <c r="U440" s="64"/>
      <c r="V440" s="65"/>
      <c r="W440" s="66"/>
      <c r="X440" s="67"/>
      <c r="Y440" s="68"/>
      <c r="Z440" s="46"/>
      <c r="AA440" s="46"/>
      <c r="AB440" s="49"/>
      <c r="AC440" s="45"/>
      <c r="AD440" s="46"/>
      <c r="AE440" s="46"/>
      <c r="AF440" s="45"/>
    </row>
    <row r="441" spans="2:32" ht="99.95" customHeight="1">
      <c r="B441" s="51"/>
      <c r="C441" s="52"/>
      <c r="D441" s="53"/>
      <c r="E441" s="46"/>
      <c r="F441" s="54"/>
      <c r="G441" s="55"/>
      <c r="H441" s="56"/>
      <c r="I441" s="56"/>
      <c r="J441" s="56"/>
      <c r="K441" s="56"/>
      <c r="L441" s="56"/>
      <c r="M441" s="57"/>
      <c r="N441" s="58"/>
      <c r="O441" s="59"/>
      <c r="P441" s="69"/>
      <c r="Q441" s="46"/>
      <c r="R441" s="61"/>
      <c r="S441" s="62"/>
      <c r="T441" s="63"/>
      <c r="U441" s="64"/>
      <c r="V441" s="65"/>
      <c r="W441" s="66"/>
      <c r="X441" s="67"/>
      <c r="Y441" s="68"/>
      <c r="Z441" s="46"/>
      <c r="AA441" s="46"/>
      <c r="AB441" s="49"/>
      <c r="AC441" s="45"/>
      <c r="AD441" s="46"/>
      <c r="AE441" s="46"/>
      <c r="AF441" s="45"/>
    </row>
    <row r="442" spans="2:32" ht="99.95" customHeight="1">
      <c r="B442" s="51"/>
      <c r="C442" s="52"/>
      <c r="D442" s="53"/>
      <c r="E442" s="46"/>
      <c r="F442" s="54"/>
      <c r="G442" s="55"/>
      <c r="H442" s="56"/>
      <c r="I442" s="56"/>
      <c r="J442" s="56"/>
      <c r="K442" s="56"/>
      <c r="L442" s="56"/>
      <c r="M442" s="57"/>
      <c r="N442" s="58"/>
      <c r="O442" s="59"/>
      <c r="P442" s="69"/>
      <c r="Q442" s="46"/>
      <c r="R442" s="61"/>
      <c r="S442" s="62"/>
      <c r="T442" s="63"/>
      <c r="U442" s="64"/>
      <c r="V442" s="65"/>
      <c r="W442" s="66"/>
      <c r="X442" s="67"/>
      <c r="Y442" s="68"/>
      <c r="Z442" s="46"/>
      <c r="AA442" s="46"/>
      <c r="AB442" s="49"/>
      <c r="AC442" s="45"/>
      <c r="AD442" s="46"/>
      <c r="AE442" s="46"/>
      <c r="AF442" s="45"/>
    </row>
    <row r="443" spans="2:32" ht="99.95" customHeight="1">
      <c r="B443" s="51"/>
      <c r="C443" s="52"/>
      <c r="D443" s="53"/>
      <c r="E443" s="46"/>
      <c r="F443" s="54"/>
      <c r="G443" s="55"/>
      <c r="H443" s="56"/>
      <c r="I443" s="56"/>
      <c r="J443" s="56"/>
      <c r="K443" s="56"/>
      <c r="L443" s="56"/>
      <c r="M443" s="57"/>
      <c r="N443" s="58"/>
      <c r="O443" s="59"/>
      <c r="P443" s="69"/>
      <c r="Q443" s="46"/>
      <c r="R443" s="61"/>
      <c r="S443" s="62"/>
      <c r="T443" s="63"/>
      <c r="U443" s="64"/>
      <c r="V443" s="65"/>
      <c r="W443" s="66"/>
      <c r="X443" s="67"/>
      <c r="Y443" s="68"/>
      <c r="Z443" s="46"/>
      <c r="AA443" s="46"/>
      <c r="AB443" s="49"/>
      <c r="AC443" s="45"/>
      <c r="AD443" s="46"/>
      <c r="AE443" s="46"/>
      <c r="AF443" s="45"/>
    </row>
    <row r="444" spans="2:32" ht="99.95" customHeight="1">
      <c r="B444" s="51"/>
      <c r="C444" s="52"/>
      <c r="D444" s="53"/>
      <c r="E444" s="46"/>
      <c r="F444" s="54"/>
      <c r="G444" s="55"/>
      <c r="H444" s="56"/>
      <c r="I444" s="56"/>
      <c r="J444" s="56"/>
      <c r="K444" s="56"/>
      <c r="L444" s="56"/>
      <c r="M444" s="57"/>
      <c r="N444" s="58"/>
      <c r="O444" s="59"/>
      <c r="P444" s="69"/>
      <c r="Q444" s="46"/>
      <c r="R444" s="61"/>
      <c r="S444" s="62"/>
      <c r="T444" s="63"/>
      <c r="U444" s="64"/>
      <c r="V444" s="65"/>
      <c r="W444" s="66"/>
      <c r="X444" s="67"/>
      <c r="Y444" s="68"/>
      <c r="Z444" s="46"/>
      <c r="AA444" s="46"/>
      <c r="AB444" s="49"/>
      <c r="AC444" s="45"/>
      <c r="AD444" s="46"/>
      <c r="AE444" s="46"/>
      <c r="AF444" s="45"/>
    </row>
    <row r="445" spans="2:32" ht="99.95" customHeight="1">
      <c r="B445" s="51"/>
      <c r="C445" s="52"/>
      <c r="D445" s="53"/>
      <c r="E445" s="46"/>
      <c r="F445" s="54"/>
      <c r="G445" s="55"/>
      <c r="H445" s="56"/>
      <c r="I445" s="56"/>
      <c r="J445" s="56"/>
      <c r="K445" s="56"/>
      <c r="L445" s="56"/>
      <c r="M445" s="57"/>
      <c r="N445" s="58"/>
      <c r="O445" s="59"/>
      <c r="P445" s="69"/>
      <c r="Q445" s="46"/>
      <c r="R445" s="61"/>
      <c r="S445" s="62"/>
      <c r="T445" s="63"/>
      <c r="U445" s="64"/>
      <c r="V445" s="65"/>
      <c r="W445" s="66"/>
      <c r="X445" s="67"/>
      <c r="Y445" s="68"/>
      <c r="Z445" s="46"/>
      <c r="AA445" s="46"/>
      <c r="AB445" s="49"/>
      <c r="AC445" s="45"/>
      <c r="AD445" s="46"/>
      <c r="AE445" s="46"/>
      <c r="AF445" s="45"/>
    </row>
    <row r="446" spans="2:32" ht="99.95" customHeight="1">
      <c r="B446" s="51"/>
      <c r="C446" s="52"/>
      <c r="D446" s="53"/>
      <c r="E446" s="46"/>
      <c r="F446" s="54"/>
      <c r="G446" s="55"/>
      <c r="H446" s="56"/>
      <c r="I446" s="56"/>
      <c r="J446" s="56"/>
      <c r="K446" s="56"/>
      <c r="L446" s="56"/>
      <c r="M446" s="57"/>
      <c r="N446" s="58"/>
      <c r="O446" s="59"/>
      <c r="P446" s="69"/>
      <c r="Q446" s="46"/>
      <c r="R446" s="61"/>
      <c r="S446" s="62"/>
      <c r="T446" s="63"/>
      <c r="U446" s="64"/>
      <c r="V446" s="65"/>
      <c r="W446" s="66"/>
      <c r="X446" s="67"/>
      <c r="Y446" s="68"/>
      <c r="Z446" s="46"/>
      <c r="AA446" s="46"/>
      <c r="AB446" s="49"/>
      <c r="AC446" s="45"/>
      <c r="AD446" s="46"/>
      <c r="AE446" s="46"/>
      <c r="AF446" s="45"/>
    </row>
    <row r="447" spans="2:32" ht="99.95" customHeight="1">
      <c r="B447" s="51"/>
      <c r="C447" s="52"/>
      <c r="D447" s="53"/>
      <c r="E447" s="46"/>
      <c r="F447" s="54"/>
      <c r="G447" s="55"/>
      <c r="H447" s="56"/>
      <c r="I447" s="56"/>
      <c r="J447" s="56"/>
      <c r="K447" s="56"/>
      <c r="L447" s="56"/>
      <c r="M447" s="57"/>
      <c r="N447" s="58"/>
      <c r="O447" s="59"/>
      <c r="P447" s="69"/>
      <c r="Q447" s="46"/>
      <c r="R447" s="61"/>
      <c r="S447" s="62"/>
      <c r="T447" s="63"/>
      <c r="U447" s="64"/>
      <c r="V447" s="65"/>
      <c r="W447" s="66"/>
      <c r="X447" s="67"/>
      <c r="Y447" s="68"/>
      <c r="Z447" s="46"/>
      <c r="AA447" s="46"/>
      <c r="AB447" s="49"/>
      <c r="AC447" s="45"/>
      <c r="AD447" s="46"/>
      <c r="AE447" s="46"/>
      <c r="AF447" s="45"/>
    </row>
    <row r="448" spans="2:32" ht="99.95" customHeight="1">
      <c r="B448" s="51"/>
      <c r="C448" s="52"/>
      <c r="D448" s="53"/>
      <c r="E448" s="46"/>
      <c r="F448" s="54"/>
      <c r="G448" s="55"/>
      <c r="H448" s="56"/>
      <c r="I448" s="56"/>
      <c r="J448" s="56"/>
      <c r="K448" s="56"/>
      <c r="L448" s="56"/>
      <c r="M448" s="57"/>
      <c r="N448" s="58"/>
      <c r="O448" s="59"/>
      <c r="P448" s="69"/>
      <c r="Q448" s="46"/>
      <c r="R448" s="61"/>
      <c r="S448" s="62"/>
      <c r="T448" s="63"/>
      <c r="U448" s="64"/>
      <c r="V448" s="65"/>
      <c r="W448" s="66"/>
      <c r="X448" s="67"/>
      <c r="Y448" s="68"/>
      <c r="Z448" s="46"/>
      <c r="AA448" s="46"/>
      <c r="AB448" s="49"/>
      <c r="AC448" s="45"/>
      <c r="AD448" s="46"/>
      <c r="AE448" s="46"/>
      <c r="AF448" s="45"/>
    </row>
    <row r="449" spans="2:32" ht="99.95" customHeight="1">
      <c r="B449" s="51"/>
      <c r="C449" s="52"/>
      <c r="D449" s="53"/>
      <c r="E449" s="46"/>
      <c r="F449" s="54"/>
      <c r="G449" s="55"/>
      <c r="H449" s="56"/>
      <c r="I449" s="56"/>
      <c r="J449" s="56"/>
      <c r="K449" s="56"/>
      <c r="L449" s="56"/>
      <c r="M449" s="57"/>
      <c r="N449" s="58"/>
      <c r="O449" s="59"/>
      <c r="P449" s="69"/>
      <c r="Q449" s="46"/>
      <c r="R449" s="61"/>
      <c r="S449" s="62"/>
      <c r="T449" s="63"/>
      <c r="U449" s="64"/>
      <c r="V449" s="65"/>
      <c r="W449" s="66"/>
      <c r="X449" s="67"/>
      <c r="Y449" s="68"/>
      <c r="Z449" s="46"/>
      <c r="AA449" s="46"/>
      <c r="AB449" s="49"/>
      <c r="AC449" s="45"/>
      <c r="AD449" s="46"/>
      <c r="AE449" s="46"/>
      <c r="AF449" s="45"/>
    </row>
    <row r="450" spans="2:32" ht="99.95" customHeight="1">
      <c r="B450" s="51"/>
      <c r="C450" s="52"/>
      <c r="D450" s="53"/>
      <c r="E450" s="46"/>
      <c r="F450" s="54"/>
      <c r="G450" s="55"/>
      <c r="H450" s="56"/>
      <c r="I450" s="56"/>
      <c r="J450" s="56"/>
      <c r="K450" s="56"/>
      <c r="L450" s="56"/>
      <c r="M450" s="57"/>
      <c r="N450" s="58"/>
      <c r="O450" s="59"/>
      <c r="P450" s="69"/>
      <c r="Q450" s="46"/>
      <c r="R450" s="61"/>
      <c r="S450" s="62"/>
      <c r="T450" s="63"/>
      <c r="U450" s="64"/>
      <c r="V450" s="65"/>
      <c r="W450" s="66"/>
      <c r="X450" s="67"/>
      <c r="Y450" s="68"/>
      <c r="Z450" s="46"/>
      <c r="AA450" s="46"/>
      <c r="AB450" s="49"/>
      <c r="AC450" s="45"/>
      <c r="AD450" s="46"/>
      <c r="AE450" s="46"/>
      <c r="AF450" s="45"/>
    </row>
    <row r="451" spans="2:32" ht="99.95" customHeight="1">
      <c r="B451" s="51"/>
      <c r="C451" s="52"/>
      <c r="D451" s="53"/>
      <c r="E451" s="46"/>
      <c r="F451" s="54"/>
      <c r="G451" s="55"/>
      <c r="H451" s="56"/>
      <c r="I451" s="56"/>
      <c r="J451" s="56"/>
      <c r="K451" s="56"/>
      <c r="L451" s="56"/>
      <c r="M451" s="57"/>
      <c r="N451" s="58"/>
      <c r="O451" s="59"/>
      <c r="P451" s="69"/>
      <c r="Q451" s="46"/>
      <c r="R451" s="61"/>
      <c r="S451" s="62"/>
      <c r="T451" s="63"/>
      <c r="U451" s="64"/>
      <c r="V451" s="65"/>
      <c r="W451" s="66"/>
      <c r="X451" s="67"/>
      <c r="Y451" s="68"/>
      <c r="Z451" s="46"/>
      <c r="AA451" s="46"/>
      <c r="AB451" s="49"/>
      <c r="AC451" s="45"/>
      <c r="AD451" s="46"/>
      <c r="AE451" s="46"/>
      <c r="AF451" s="45"/>
    </row>
    <row r="452" spans="2:32" ht="99.95" customHeight="1">
      <c r="B452" s="51"/>
      <c r="C452" s="52"/>
      <c r="D452" s="53"/>
      <c r="E452" s="46"/>
      <c r="F452" s="54"/>
      <c r="G452" s="55"/>
      <c r="H452" s="56"/>
      <c r="I452" s="56"/>
      <c r="J452" s="56"/>
      <c r="K452" s="56"/>
      <c r="L452" s="56"/>
      <c r="M452" s="57"/>
      <c r="N452" s="58"/>
      <c r="O452" s="59"/>
      <c r="P452" s="69"/>
      <c r="Q452" s="46"/>
      <c r="R452" s="61"/>
      <c r="S452" s="62"/>
      <c r="T452" s="63"/>
      <c r="U452" s="64"/>
      <c r="V452" s="65"/>
      <c r="W452" s="66"/>
      <c r="X452" s="67"/>
      <c r="Y452" s="68"/>
      <c r="Z452" s="46"/>
      <c r="AA452" s="46"/>
      <c r="AB452" s="49"/>
      <c r="AC452" s="45"/>
      <c r="AD452" s="46"/>
      <c r="AE452" s="46"/>
      <c r="AF452" s="45"/>
    </row>
    <row r="453" spans="2:32" ht="99.95" customHeight="1">
      <c r="B453" s="51"/>
      <c r="C453" s="52"/>
      <c r="D453" s="53"/>
      <c r="E453" s="46"/>
      <c r="F453" s="54"/>
      <c r="G453" s="55"/>
      <c r="H453" s="56"/>
      <c r="I453" s="56"/>
      <c r="J453" s="56"/>
      <c r="K453" s="56"/>
      <c r="L453" s="56"/>
      <c r="M453" s="57"/>
      <c r="N453" s="58"/>
      <c r="O453" s="59"/>
      <c r="P453" s="69"/>
      <c r="Q453" s="46"/>
      <c r="R453" s="61"/>
      <c r="S453" s="62"/>
      <c r="T453" s="63"/>
      <c r="U453" s="64"/>
      <c r="V453" s="65"/>
      <c r="W453" s="66"/>
      <c r="X453" s="67"/>
      <c r="Y453" s="68"/>
      <c r="Z453" s="46"/>
      <c r="AA453" s="46"/>
      <c r="AB453" s="49"/>
      <c r="AC453" s="45"/>
      <c r="AD453" s="46"/>
      <c r="AE453" s="46"/>
      <c r="AF453" s="45"/>
    </row>
    <row r="454" spans="2:32" ht="99.95" customHeight="1">
      <c r="B454" s="51"/>
      <c r="C454" s="52"/>
      <c r="D454" s="53"/>
      <c r="E454" s="46"/>
      <c r="F454" s="54"/>
      <c r="G454" s="55"/>
      <c r="H454" s="56"/>
      <c r="I454" s="56"/>
      <c r="J454" s="56"/>
      <c r="K454" s="56"/>
      <c r="L454" s="56"/>
      <c r="M454" s="57"/>
      <c r="N454" s="58"/>
      <c r="O454" s="59"/>
      <c r="P454" s="69"/>
      <c r="Q454" s="46"/>
      <c r="R454" s="61"/>
      <c r="S454" s="62"/>
      <c r="T454" s="63"/>
      <c r="U454" s="64"/>
      <c r="V454" s="65"/>
      <c r="W454" s="66"/>
      <c r="X454" s="67"/>
      <c r="Y454" s="68"/>
      <c r="Z454" s="46"/>
      <c r="AA454" s="46"/>
      <c r="AB454" s="49"/>
      <c r="AC454" s="45"/>
      <c r="AD454" s="46"/>
      <c r="AE454" s="46"/>
      <c r="AF454" s="45"/>
    </row>
    <row r="455" spans="2:32" ht="99.95" customHeight="1">
      <c r="B455" s="51"/>
      <c r="C455" s="52"/>
      <c r="D455" s="53"/>
      <c r="E455" s="46"/>
      <c r="F455" s="54"/>
      <c r="G455" s="55"/>
      <c r="H455" s="56"/>
      <c r="I455" s="56"/>
      <c r="J455" s="56"/>
      <c r="K455" s="56"/>
      <c r="L455" s="56"/>
      <c r="M455" s="57"/>
      <c r="N455" s="58"/>
      <c r="O455" s="59"/>
      <c r="P455" s="69"/>
      <c r="Q455" s="46"/>
      <c r="R455" s="61"/>
      <c r="S455" s="62"/>
      <c r="T455" s="63"/>
      <c r="U455" s="64"/>
      <c r="V455" s="65"/>
      <c r="W455" s="66"/>
      <c r="X455" s="67"/>
      <c r="Y455" s="68"/>
      <c r="Z455" s="46"/>
      <c r="AA455" s="46"/>
      <c r="AB455" s="49"/>
      <c r="AC455" s="45"/>
      <c r="AD455" s="46"/>
      <c r="AE455" s="46"/>
      <c r="AF455" s="45"/>
    </row>
    <row r="456" spans="2:32" ht="99.95" customHeight="1">
      <c r="B456" s="51"/>
      <c r="C456" s="52"/>
      <c r="D456" s="53"/>
      <c r="E456" s="46"/>
      <c r="F456" s="54"/>
      <c r="G456" s="55"/>
      <c r="H456" s="56"/>
      <c r="I456" s="56"/>
      <c r="J456" s="56"/>
      <c r="K456" s="56"/>
      <c r="L456" s="56"/>
      <c r="M456" s="57"/>
      <c r="N456" s="58"/>
      <c r="O456" s="59"/>
      <c r="P456" s="69"/>
      <c r="Q456" s="46"/>
      <c r="R456" s="61"/>
      <c r="S456" s="62"/>
      <c r="T456" s="63"/>
      <c r="U456" s="64"/>
      <c r="V456" s="65"/>
      <c r="W456" s="66"/>
      <c r="X456" s="67"/>
      <c r="Y456" s="68"/>
      <c r="Z456" s="46"/>
      <c r="AA456" s="46"/>
      <c r="AB456" s="49"/>
      <c r="AC456" s="45"/>
      <c r="AD456" s="46"/>
      <c r="AE456" s="46"/>
      <c r="AF456" s="45"/>
    </row>
    <row r="457" spans="2:32" ht="99.95" customHeight="1">
      <c r="B457" s="51"/>
      <c r="C457" s="52"/>
      <c r="D457" s="53"/>
      <c r="E457" s="46"/>
      <c r="F457" s="54"/>
      <c r="G457" s="55"/>
      <c r="H457" s="56"/>
      <c r="I457" s="56"/>
      <c r="J457" s="56"/>
      <c r="K457" s="56"/>
      <c r="L457" s="56"/>
      <c r="M457" s="57"/>
      <c r="N457" s="58"/>
      <c r="O457" s="59"/>
      <c r="P457" s="69"/>
      <c r="Q457" s="46"/>
      <c r="R457" s="61"/>
      <c r="S457" s="62"/>
      <c r="T457" s="63"/>
      <c r="U457" s="64"/>
      <c r="V457" s="65"/>
      <c r="W457" s="66"/>
      <c r="X457" s="67"/>
      <c r="Y457" s="68"/>
      <c r="Z457" s="46"/>
      <c r="AA457" s="46"/>
      <c r="AB457" s="49"/>
      <c r="AC457" s="45"/>
      <c r="AD457" s="46"/>
      <c r="AE457" s="46"/>
      <c r="AF457" s="45"/>
    </row>
    <row r="458" spans="2:32" ht="99.95" customHeight="1">
      <c r="B458" s="51"/>
      <c r="C458" s="52"/>
      <c r="D458" s="53"/>
      <c r="E458" s="46"/>
      <c r="F458" s="54"/>
      <c r="G458" s="55"/>
      <c r="H458" s="56"/>
      <c r="I458" s="56"/>
      <c r="J458" s="56"/>
      <c r="K458" s="56"/>
      <c r="L458" s="56"/>
      <c r="M458" s="57"/>
      <c r="N458" s="58"/>
      <c r="O458" s="59"/>
      <c r="P458" s="69"/>
      <c r="Q458" s="46"/>
      <c r="R458" s="61"/>
      <c r="S458" s="62"/>
      <c r="T458" s="63"/>
      <c r="U458" s="64"/>
      <c r="V458" s="65"/>
      <c r="W458" s="66"/>
      <c r="X458" s="67"/>
      <c r="Y458" s="68"/>
      <c r="Z458" s="46"/>
      <c r="AA458" s="46"/>
      <c r="AB458" s="49"/>
      <c r="AC458" s="45"/>
      <c r="AD458" s="46"/>
      <c r="AE458" s="46"/>
      <c r="AF458" s="45"/>
    </row>
    <row r="459" spans="2:32" ht="99.95" customHeight="1">
      <c r="B459" s="51"/>
      <c r="C459" s="52"/>
      <c r="D459" s="53"/>
      <c r="E459" s="46"/>
      <c r="F459" s="54"/>
      <c r="G459" s="55"/>
      <c r="H459" s="56"/>
      <c r="I459" s="56"/>
      <c r="J459" s="56"/>
      <c r="K459" s="56"/>
      <c r="L459" s="56"/>
      <c r="M459" s="57"/>
      <c r="N459" s="58"/>
      <c r="O459" s="59"/>
      <c r="P459" s="69"/>
      <c r="Q459" s="46"/>
      <c r="R459" s="61"/>
      <c r="S459" s="62"/>
      <c r="T459" s="63"/>
      <c r="U459" s="64"/>
      <c r="V459" s="65"/>
      <c r="W459" s="66"/>
      <c r="X459" s="67"/>
      <c r="Y459" s="68"/>
      <c r="Z459" s="46"/>
      <c r="AA459" s="46"/>
      <c r="AB459" s="49"/>
      <c r="AC459" s="45"/>
      <c r="AD459" s="46"/>
      <c r="AE459" s="46"/>
      <c r="AF459" s="45"/>
    </row>
    <row r="460" spans="2:32" ht="99.95" customHeight="1">
      <c r="B460" s="51"/>
      <c r="C460" s="52"/>
      <c r="D460" s="53"/>
      <c r="E460" s="46"/>
      <c r="F460" s="54"/>
      <c r="G460" s="55"/>
      <c r="H460" s="56"/>
      <c r="I460" s="56"/>
      <c r="J460" s="56"/>
      <c r="K460" s="56"/>
      <c r="L460" s="56"/>
      <c r="M460" s="57"/>
      <c r="N460" s="58"/>
      <c r="O460" s="59"/>
      <c r="P460" s="69"/>
      <c r="Q460" s="46"/>
      <c r="R460" s="61"/>
      <c r="S460" s="62"/>
      <c r="T460" s="63"/>
      <c r="U460" s="64"/>
      <c r="V460" s="65"/>
      <c r="W460" s="66"/>
      <c r="X460" s="67"/>
      <c r="Y460" s="68"/>
      <c r="Z460" s="46"/>
      <c r="AA460" s="46"/>
      <c r="AB460" s="49"/>
      <c r="AC460" s="45"/>
      <c r="AD460" s="46"/>
      <c r="AE460" s="46"/>
      <c r="AF460" s="45"/>
    </row>
    <row r="461" spans="2:32" ht="99.95" customHeight="1">
      <c r="B461" s="51"/>
      <c r="C461" s="52"/>
      <c r="D461" s="53"/>
      <c r="E461" s="46"/>
      <c r="F461" s="54"/>
      <c r="G461" s="55"/>
      <c r="H461" s="56"/>
      <c r="I461" s="56"/>
      <c r="J461" s="56"/>
      <c r="K461" s="56"/>
      <c r="L461" s="56"/>
      <c r="M461" s="57"/>
      <c r="N461" s="58"/>
      <c r="O461" s="59"/>
      <c r="P461" s="69"/>
      <c r="Q461" s="46"/>
      <c r="R461" s="61"/>
      <c r="S461" s="62"/>
      <c r="T461" s="63"/>
      <c r="U461" s="64"/>
      <c r="V461" s="65"/>
      <c r="W461" s="66"/>
      <c r="X461" s="67"/>
      <c r="Y461" s="68"/>
      <c r="Z461" s="46"/>
      <c r="AA461" s="46"/>
      <c r="AB461" s="49"/>
      <c r="AC461" s="45"/>
      <c r="AD461" s="46"/>
      <c r="AE461" s="46"/>
      <c r="AF461" s="45"/>
    </row>
    <row r="462" spans="2:32" ht="99.95" customHeight="1">
      <c r="B462" s="51"/>
      <c r="C462" s="52"/>
      <c r="D462" s="53"/>
      <c r="E462" s="46"/>
      <c r="F462" s="54"/>
      <c r="G462" s="55"/>
      <c r="H462" s="56"/>
      <c r="I462" s="56"/>
      <c r="J462" s="56"/>
      <c r="K462" s="56"/>
      <c r="L462" s="56"/>
      <c r="M462" s="57"/>
      <c r="N462" s="58"/>
      <c r="O462" s="59"/>
      <c r="P462" s="69"/>
      <c r="Q462" s="46"/>
      <c r="R462" s="61"/>
      <c r="S462" s="62"/>
      <c r="T462" s="63"/>
      <c r="U462" s="64"/>
      <c r="V462" s="65"/>
      <c r="W462" s="66"/>
      <c r="X462" s="67"/>
      <c r="Y462" s="68"/>
      <c r="Z462" s="46"/>
      <c r="AA462" s="46"/>
      <c r="AB462" s="49"/>
      <c r="AC462" s="45"/>
      <c r="AD462" s="46"/>
      <c r="AE462" s="46"/>
      <c r="AF462" s="45"/>
    </row>
    <row r="463" spans="2:32" ht="99.95" customHeight="1">
      <c r="B463" s="51"/>
      <c r="C463" s="52"/>
      <c r="D463" s="53"/>
      <c r="E463" s="46"/>
      <c r="F463" s="54"/>
      <c r="G463" s="55"/>
      <c r="H463" s="56"/>
      <c r="I463" s="56"/>
      <c r="J463" s="56"/>
      <c r="K463" s="56"/>
      <c r="L463" s="56"/>
      <c r="M463" s="57"/>
      <c r="N463" s="58"/>
      <c r="O463" s="59"/>
      <c r="P463" s="69"/>
      <c r="Q463" s="46"/>
      <c r="R463" s="61"/>
      <c r="S463" s="62"/>
      <c r="T463" s="63"/>
      <c r="U463" s="64"/>
      <c r="V463" s="65"/>
      <c r="W463" s="66"/>
      <c r="X463" s="67"/>
      <c r="Y463" s="68"/>
      <c r="Z463" s="46"/>
      <c r="AA463" s="46"/>
      <c r="AB463" s="49"/>
      <c r="AC463" s="45"/>
      <c r="AD463" s="46"/>
      <c r="AE463" s="46"/>
      <c r="AF463" s="45"/>
    </row>
    <row r="464" spans="2:32" ht="99.95" customHeight="1">
      <c r="B464" s="51"/>
      <c r="C464" s="52"/>
      <c r="D464" s="53"/>
      <c r="E464" s="46"/>
      <c r="F464" s="54"/>
      <c r="G464" s="55"/>
      <c r="H464" s="56"/>
      <c r="I464" s="56"/>
      <c r="J464" s="56"/>
      <c r="K464" s="56"/>
      <c r="L464" s="56"/>
      <c r="M464" s="57"/>
      <c r="N464" s="58"/>
      <c r="O464" s="59"/>
      <c r="P464" s="69"/>
      <c r="Q464" s="46"/>
      <c r="R464" s="61"/>
      <c r="S464" s="62"/>
      <c r="T464" s="63"/>
      <c r="U464" s="64"/>
      <c r="V464" s="65"/>
      <c r="W464" s="66"/>
      <c r="X464" s="67"/>
      <c r="Y464" s="68"/>
      <c r="Z464" s="46"/>
      <c r="AA464" s="46"/>
      <c r="AB464" s="49"/>
      <c r="AC464" s="45"/>
      <c r="AD464" s="46"/>
      <c r="AE464" s="46"/>
      <c r="AF464" s="45"/>
    </row>
    <row r="465" spans="2:32" ht="99.95" customHeight="1">
      <c r="B465" s="51"/>
      <c r="C465" s="52"/>
      <c r="D465" s="53"/>
      <c r="E465" s="46"/>
      <c r="F465" s="54"/>
      <c r="G465" s="55"/>
      <c r="H465" s="56"/>
      <c r="I465" s="56"/>
      <c r="J465" s="56"/>
      <c r="K465" s="56"/>
      <c r="L465" s="56"/>
      <c r="M465" s="57"/>
      <c r="N465" s="58"/>
      <c r="O465" s="59"/>
      <c r="P465" s="69"/>
      <c r="Q465" s="46"/>
      <c r="R465" s="61"/>
      <c r="S465" s="62"/>
      <c r="T465" s="63"/>
      <c r="U465" s="64"/>
      <c r="V465" s="65"/>
      <c r="W465" s="66"/>
      <c r="X465" s="67"/>
      <c r="Y465" s="68"/>
      <c r="Z465" s="46"/>
      <c r="AA465" s="46"/>
      <c r="AB465" s="49"/>
      <c r="AC465" s="45"/>
      <c r="AD465" s="46"/>
      <c r="AE465" s="46"/>
      <c r="AF465" s="45"/>
    </row>
    <row r="466" spans="2:32" ht="99.95" customHeight="1">
      <c r="B466" s="51"/>
      <c r="C466" s="52"/>
      <c r="D466" s="53"/>
      <c r="E466" s="46"/>
      <c r="F466" s="54"/>
      <c r="G466" s="55"/>
      <c r="H466" s="56"/>
      <c r="I466" s="56"/>
      <c r="J466" s="56"/>
      <c r="K466" s="56"/>
      <c r="L466" s="56"/>
      <c r="M466" s="57"/>
      <c r="N466" s="58"/>
      <c r="O466" s="59"/>
      <c r="P466" s="69"/>
      <c r="Q466" s="46"/>
      <c r="R466" s="61"/>
      <c r="S466" s="62"/>
      <c r="T466" s="63"/>
      <c r="U466" s="64"/>
      <c r="V466" s="65"/>
      <c r="W466" s="66"/>
      <c r="X466" s="67"/>
      <c r="Y466" s="68"/>
      <c r="Z466" s="46"/>
      <c r="AA466" s="46"/>
      <c r="AB466" s="49"/>
      <c r="AC466" s="45"/>
      <c r="AD466" s="46"/>
      <c r="AE466" s="46"/>
      <c r="AF466" s="45"/>
    </row>
    <row r="467" spans="2:32" ht="99.95" customHeight="1">
      <c r="B467" s="51"/>
      <c r="C467" s="52"/>
      <c r="D467" s="53"/>
      <c r="E467" s="46"/>
      <c r="F467" s="54"/>
      <c r="G467" s="55"/>
      <c r="H467" s="56"/>
      <c r="I467" s="56"/>
      <c r="J467" s="56"/>
      <c r="K467" s="56"/>
      <c r="L467" s="56"/>
      <c r="M467" s="57"/>
      <c r="N467" s="58"/>
      <c r="O467" s="59"/>
      <c r="P467" s="69"/>
      <c r="Q467" s="46"/>
      <c r="R467" s="61"/>
      <c r="S467" s="62"/>
      <c r="T467" s="63"/>
      <c r="U467" s="64"/>
      <c r="V467" s="65"/>
      <c r="W467" s="66"/>
      <c r="X467" s="67"/>
      <c r="Y467" s="68"/>
      <c r="Z467" s="46"/>
      <c r="AA467" s="46"/>
      <c r="AB467" s="49"/>
      <c r="AC467" s="45"/>
      <c r="AD467" s="46"/>
      <c r="AE467" s="46"/>
      <c r="AF467" s="45"/>
    </row>
    <row r="468" spans="2:32" ht="99.95" customHeight="1">
      <c r="B468" s="51"/>
      <c r="C468" s="52"/>
      <c r="D468" s="53"/>
      <c r="E468" s="46"/>
      <c r="F468" s="54"/>
      <c r="G468" s="55"/>
      <c r="H468" s="56"/>
      <c r="I468" s="56"/>
      <c r="J468" s="56"/>
      <c r="K468" s="56"/>
      <c r="L468" s="56"/>
      <c r="M468" s="57"/>
      <c r="N468" s="58"/>
      <c r="O468" s="59"/>
      <c r="P468" s="69"/>
      <c r="Q468" s="46"/>
      <c r="R468" s="61"/>
      <c r="S468" s="62"/>
      <c r="T468" s="63"/>
      <c r="U468" s="64"/>
      <c r="V468" s="65"/>
      <c r="W468" s="66"/>
      <c r="X468" s="67"/>
      <c r="Y468" s="68"/>
      <c r="Z468" s="46"/>
      <c r="AA468" s="46"/>
      <c r="AB468" s="49"/>
      <c r="AC468" s="45"/>
      <c r="AD468" s="46"/>
      <c r="AE468" s="46"/>
      <c r="AF468" s="45"/>
    </row>
    <row r="469" spans="2:32" ht="99.95" customHeight="1">
      <c r="B469" s="51"/>
      <c r="C469" s="52"/>
      <c r="D469" s="53"/>
      <c r="E469" s="46"/>
      <c r="F469" s="54"/>
      <c r="G469" s="55"/>
      <c r="H469" s="56"/>
      <c r="I469" s="56"/>
      <c r="J469" s="56"/>
      <c r="K469" s="56"/>
      <c r="L469" s="56"/>
      <c r="M469" s="57"/>
      <c r="N469" s="58"/>
      <c r="O469" s="59"/>
      <c r="P469" s="69"/>
      <c r="Q469" s="46"/>
      <c r="R469" s="61"/>
      <c r="S469" s="62"/>
      <c r="T469" s="63"/>
      <c r="U469" s="64"/>
      <c r="V469" s="65"/>
      <c r="W469" s="66"/>
      <c r="X469" s="67"/>
      <c r="Y469" s="68"/>
      <c r="Z469" s="46"/>
      <c r="AA469" s="46"/>
      <c r="AB469" s="49"/>
      <c r="AC469" s="45"/>
      <c r="AD469" s="46"/>
      <c r="AE469" s="46"/>
      <c r="AF469" s="45"/>
    </row>
    <row r="470" spans="2:32" ht="99.95" customHeight="1">
      <c r="B470" s="51"/>
      <c r="C470" s="52"/>
      <c r="D470" s="53"/>
      <c r="E470" s="46"/>
      <c r="F470" s="54"/>
      <c r="G470" s="55"/>
      <c r="H470" s="56"/>
      <c r="I470" s="56"/>
      <c r="J470" s="56"/>
      <c r="K470" s="56"/>
      <c r="L470" s="56"/>
      <c r="M470" s="57"/>
      <c r="N470" s="58"/>
      <c r="O470" s="59"/>
      <c r="P470" s="69"/>
      <c r="Q470" s="46"/>
      <c r="R470" s="61"/>
      <c r="S470" s="62"/>
      <c r="T470" s="63"/>
      <c r="U470" s="64"/>
      <c r="V470" s="65"/>
      <c r="W470" s="66"/>
      <c r="X470" s="67"/>
      <c r="Y470" s="68"/>
      <c r="Z470" s="46"/>
      <c r="AA470" s="46"/>
      <c r="AB470" s="49"/>
      <c r="AC470" s="45"/>
      <c r="AD470" s="46"/>
      <c r="AE470" s="46"/>
      <c r="AF470" s="45"/>
    </row>
    <row r="471" spans="2:32" ht="99.95" customHeight="1">
      <c r="B471" s="51"/>
      <c r="C471" s="52"/>
      <c r="D471" s="53"/>
      <c r="E471" s="46"/>
      <c r="F471" s="54"/>
      <c r="G471" s="55"/>
      <c r="H471" s="56"/>
      <c r="I471" s="56"/>
      <c r="J471" s="56"/>
      <c r="K471" s="56"/>
      <c r="L471" s="56"/>
      <c r="M471" s="57"/>
      <c r="N471" s="58"/>
      <c r="O471" s="59"/>
      <c r="P471" s="69"/>
      <c r="Q471" s="46"/>
      <c r="R471" s="61"/>
      <c r="S471" s="62"/>
      <c r="T471" s="63"/>
      <c r="U471" s="64"/>
      <c r="V471" s="65"/>
      <c r="W471" s="66"/>
      <c r="X471" s="67"/>
      <c r="Y471" s="68"/>
      <c r="Z471" s="46"/>
      <c r="AA471" s="46"/>
      <c r="AB471" s="49"/>
      <c r="AC471" s="45"/>
      <c r="AD471" s="46"/>
      <c r="AE471" s="46"/>
      <c r="AF471" s="45"/>
    </row>
    <row r="472" spans="2:32" ht="99.95" customHeight="1">
      <c r="B472" s="51"/>
      <c r="C472" s="52"/>
      <c r="D472" s="53"/>
      <c r="E472" s="46"/>
      <c r="F472" s="54"/>
      <c r="G472" s="55"/>
      <c r="H472" s="56"/>
      <c r="I472" s="56"/>
      <c r="J472" s="56"/>
      <c r="K472" s="56"/>
      <c r="L472" s="56"/>
      <c r="M472" s="57"/>
      <c r="N472" s="58"/>
      <c r="O472" s="59"/>
      <c r="P472" s="69"/>
      <c r="Q472" s="46"/>
      <c r="R472" s="61"/>
      <c r="S472" s="62"/>
      <c r="T472" s="63"/>
      <c r="U472" s="64"/>
      <c r="V472" s="65"/>
      <c r="W472" s="66"/>
      <c r="X472" s="67"/>
      <c r="Y472" s="68"/>
      <c r="Z472" s="46"/>
      <c r="AA472" s="46"/>
      <c r="AB472" s="49"/>
      <c r="AC472" s="45"/>
      <c r="AD472" s="46"/>
      <c r="AE472" s="46"/>
      <c r="AF472" s="45"/>
    </row>
    <row r="473" spans="2:32" ht="99.95" customHeight="1">
      <c r="B473" s="51"/>
      <c r="C473" s="52"/>
      <c r="D473" s="53"/>
      <c r="E473" s="46"/>
      <c r="F473" s="54"/>
      <c r="G473" s="55"/>
      <c r="H473" s="56"/>
      <c r="I473" s="56"/>
      <c r="J473" s="56"/>
      <c r="K473" s="56"/>
      <c r="L473" s="56"/>
      <c r="M473" s="57"/>
      <c r="N473" s="58"/>
      <c r="O473" s="59"/>
      <c r="P473" s="69"/>
      <c r="Q473" s="46"/>
      <c r="R473" s="61"/>
      <c r="S473" s="62"/>
      <c r="T473" s="63"/>
      <c r="U473" s="64"/>
      <c r="V473" s="65"/>
      <c r="W473" s="66"/>
      <c r="X473" s="67"/>
      <c r="Y473" s="68"/>
      <c r="Z473" s="46"/>
      <c r="AA473" s="46"/>
      <c r="AB473" s="49"/>
      <c r="AC473" s="45"/>
      <c r="AD473" s="46"/>
      <c r="AE473" s="46"/>
      <c r="AF473" s="45"/>
    </row>
    <row r="474" spans="2:32" ht="99.95" customHeight="1">
      <c r="B474" s="51"/>
      <c r="C474" s="52"/>
      <c r="D474" s="53"/>
      <c r="E474" s="46"/>
      <c r="F474" s="54"/>
      <c r="G474" s="55"/>
      <c r="H474" s="56"/>
      <c r="I474" s="56"/>
      <c r="J474" s="56"/>
      <c r="K474" s="56"/>
      <c r="L474" s="56"/>
      <c r="M474" s="57"/>
      <c r="N474" s="58"/>
      <c r="O474" s="59"/>
      <c r="P474" s="69"/>
      <c r="Q474" s="46"/>
      <c r="R474" s="61"/>
      <c r="S474" s="62"/>
      <c r="T474" s="63"/>
      <c r="U474" s="64"/>
      <c r="V474" s="65"/>
      <c r="W474" s="66"/>
      <c r="X474" s="67"/>
      <c r="Y474" s="68"/>
      <c r="Z474" s="46"/>
      <c r="AA474" s="46"/>
      <c r="AB474" s="49"/>
      <c r="AC474" s="45"/>
      <c r="AD474" s="46"/>
      <c r="AE474" s="46"/>
      <c r="AF474" s="45"/>
    </row>
    <row r="475" spans="2:32" ht="99.95" customHeight="1">
      <c r="B475" s="51"/>
      <c r="C475" s="52"/>
      <c r="D475" s="53"/>
      <c r="E475" s="46"/>
      <c r="F475" s="54"/>
      <c r="G475" s="55"/>
      <c r="H475" s="56"/>
      <c r="I475" s="56"/>
      <c r="J475" s="56"/>
      <c r="K475" s="56"/>
      <c r="L475" s="56"/>
      <c r="M475" s="57"/>
      <c r="N475" s="58"/>
      <c r="O475" s="59"/>
      <c r="P475" s="69"/>
      <c r="Q475" s="46"/>
      <c r="R475" s="61"/>
      <c r="S475" s="62"/>
      <c r="T475" s="63"/>
      <c r="U475" s="64"/>
      <c r="V475" s="65"/>
      <c r="W475" s="66"/>
      <c r="X475" s="67"/>
      <c r="Y475" s="68"/>
      <c r="Z475" s="46"/>
      <c r="AA475" s="46"/>
      <c r="AB475" s="49"/>
      <c r="AC475" s="45"/>
      <c r="AD475" s="46"/>
      <c r="AE475" s="46"/>
      <c r="AF475" s="45"/>
    </row>
    <row r="476" spans="2:32" ht="99.95" customHeight="1">
      <c r="B476" s="51"/>
      <c r="C476" s="52"/>
      <c r="D476" s="53"/>
      <c r="E476" s="46"/>
      <c r="F476" s="54"/>
      <c r="G476" s="55"/>
      <c r="H476" s="56"/>
      <c r="I476" s="56"/>
      <c r="J476" s="56"/>
      <c r="K476" s="56"/>
      <c r="L476" s="56"/>
      <c r="M476" s="57"/>
      <c r="N476" s="58"/>
      <c r="O476" s="59"/>
      <c r="P476" s="69"/>
      <c r="Q476" s="46"/>
      <c r="R476" s="61"/>
      <c r="S476" s="62"/>
      <c r="T476" s="63"/>
      <c r="U476" s="64"/>
      <c r="V476" s="65"/>
      <c r="W476" s="66"/>
      <c r="X476" s="67"/>
      <c r="Y476" s="68"/>
      <c r="Z476" s="46"/>
      <c r="AA476" s="46"/>
      <c r="AB476" s="49"/>
      <c r="AC476" s="45"/>
      <c r="AD476" s="46"/>
      <c r="AE476" s="46"/>
      <c r="AF476" s="45"/>
    </row>
    <row r="477" spans="2:32" ht="99.95" customHeight="1">
      <c r="B477" s="51"/>
      <c r="C477" s="52"/>
      <c r="D477" s="53"/>
      <c r="E477" s="46"/>
      <c r="F477" s="54"/>
      <c r="G477" s="55"/>
      <c r="H477" s="56"/>
      <c r="I477" s="56"/>
      <c r="J477" s="56"/>
      <c r="K477" s="56"/>
      <c r="L477" s="56"/>
      <c r="M477" s="57"/>
      <c r="N477" s="58"/>
      <c r="O477" s="59"/>
      <c r="P477" s="69"/>
      <c r="Q477" s="46"/>
      <c r="R477" s="61"/>
      <c r="S477" s="62"/>
      <c r="T477" s="63"/>
      <c r="U477" s="64"/>
      <c r="V477" s="65"/>
      <c r="W477" s="66"/>
      <c r="X477" s="67"/>
      <c r="Y477" s="68"/>
      <c r="Z477" s="46"/>
      <c r="AA477" s="46"/>
      <c r="AB477" s="49"/>
      <c r="AC477" s="45"/>
      <c r="AD477" s="46"/>
      <c r="AE477" s="46"/>
      <c r="AF477" s="45"/>
    </row>
    <row r="478" spans="2:32" ht="99.95" customHeight="1">
      <c r="B478" s="51"/>
      <c r="C478" s="52"/>
      <c r="D478" s="53"/>
      <c r="E478" s="46"/>
      <c r="F478" s="54"/>
      <c r="G478" s="55"/>
      <c r="H478" s="56"/>
      <c r="I478" s="56"/>
      <c r="J478" s="56"/>
      <c r="K478" s="56"/>
      <c r="L478" s="56"/>
      <c r="M478" s="57"/>
      <c r="N478" s="58"/>
      <c r="O478" s="59"/>
      <c r="P478" s="69"/>
      <c r="Q478" s="46"/>
      <c r="R478" s="61"/>
      <c r="S478" s="62"/>
      <c r="T478" s="63"/>
      <c r="U478" s="64"/>
      <c r="V478" s="65"/>
      <c r="W478" s="66"/>
      <c r="X478" s="67"/>
      <c r="Y478" s="68"/>
      <c r="Z478" s="46"/>
      <c r="AA478" s="46"/>
      <c r="AB478" s="49"/>
      <c r="AC478" s="45"/>
      <c r="AD478" s="46"/>
      <c r="AE478" s="46"/>
      <c r="AF478" s="45"/>
    </row>
    <row r="479" spans="2:32" ht="99.95" customHeight="1">
      <c r="B479" s="51"/>
      <c r="C479" s="52"/>
      <c r="D479" s="53"/>
      <c r="E479" s="46"/>
      <c r="F479" s="54"/>
      <c r="G479" s="55"/>
      <c r="H479" s="56"/>
      <c r="I479" s="56"/>
      <c r="J479" s="56"/>
      <c r="K479" s="56"/>
      <c r="L479" s="56"/>
      <c r="M479" s="57"/>
      <c r="N479" s="58"/>
      <c r="O479" s="59"/>
      <c r="P479" s="69"/>
      <c r="Q479" s="46"/>
      <c r="R479" s="61"/>
      <c r="S479" s="62"/>
      <c r="T479" s="63"/>
      <c r="U479" s="64"/>
      <c r="V479" s="65"/>
      <c r="W479" s="66"/>
      <c r="X479" s="67"/>
      <c r="Y479" s="68"/>
      <c r="Z479" s="46"/>
      <c r="AA479" s="46"/>
      <c r="AB479" s="49"/>
      <c r="AC479" s="45"/>
      <c r="AD479" s="46"/>
      <c r="AE479" s="46"/>
      <c r="AF479" s="45"/>
    </row>
    <row r="480" spans="2:32" ht="99.95" customHeight="1">
      <c r="B480" s="51"/>
      <c r="C480" s="52"/>
      <c r="D480" s="53"/>
      <c r="E480" s="46"/>
      <c r="F480" s="54"/>
      <c r="G480" s="55"/>
      <c r="H480" s="56"/>
      <c r="I480" s="56"/>
      <c r="J480" s="56"/>
      <c r="K480" s="56"/>
      <c r="L480" s="56"/>
      <c r="M480" s="57"/>
      <c r="N480" s="58"/>
      <c r="O480" s="59"/>
      <c r="P480" s="69"/>
      <c r="Q480" s="46"/>
      <c r="R480" s="61"/>
      <c r="S480" s="62"/>
      <c r="T480" s="63"/>
      <c r="U480" s="64"/>
      <c r="V480" s="65"/>
      <c r="W480" s="66"/>
      <c r="X480" s="67"/>
      <c r="Y480" s="68"/>
      <c r="Z480" s="46"/>
      <c r="AA480" s="46"/>
      <c r="AB480" s="49"/>
      <c r="AC480" s="45"/>
      <c r="AD480" s="46"/>
      <c r="AE480" s="46"/>
      <c r="AF480" s="45"/>
    </row>
    <row r="481" spans="2:32" ht="99.95" customHeight="1">
      <c r="B481" s="51"/>
      <c r="C481" s="52"/>
      <c r="D481" s="53"/>
      <c r="E481" s="46"/>
      <c r="F481" s="54"/>
      <c r="G481" s="55"/>
      <c r="H481" s="56"/>
      <c r="I481" s="56"/>
      <c r="J481" s="56"/>
      <c r="K481" s="56"/>
      <c r="L481" s="56"/>
      <c r="M481" s="57"/>
      <c r="N481" s="58"/>
      <c r="O481" s="59"/>
      <c r="P481" s="69"/>
      <c r="Q481" s="46"/>
      <c r="R481" s="61"/>
      <c r="S481" s="62"/>
      <c r="T481" s="63"/>
      <c r="U481" s="64"/>
      <c r="V481" s="65"/>
      <c r="W481" s="66"/>
      <c r="X481" s="67"/>
      <c r="Y481" s="68"/>
      <c r="Z481" s="46"/>
      <c r="AA481" s="46"/>
      <c r="AB481" s="49"/>
      <c r="AC481" s="45"/>
      <c r="AD481" s="46"/>
      <c r="AE481" s="46"/>
      <c r="AF481" s="45"/>
    </row>
    <row r="482" spans="2:32" ht="99.95" customHeight="1">
      <c r="B482" s="51"/>
      <c r="C482" s="52"/>
      <c r="D482" s="53"/>
      <c r="E482" s="46"/>
      <c r="F482" s="54"/>
      <c r="G482" s="55"/>
      <c r="H482" s="56"/>
      <c r="I482" s="56"/>
      <c r="J482" s="56"/>
      <c r="K482" s="56"/>
      <c r="L482" s="56"/>
      <c r="M482" s="57"/>
      <c r="N482" s="58"/>
      <c r="O482" s="59"/>
      <c r="P482" s="69"/>
      <c r="Q482" s="46"/>
      <c r="R482" s="61"/>
      <c r="S482" s="62"/>
      <c r="T482" s="63"/>
      <c r="U482" s="64"/>
      <c r="V482" s="65"/>
      <c r="W482" s="66"/>
      <c r="X482" s="67"/>
      <c r="Y482" s="68"/>
      <c r="Z482" s="46"/>
      <c r="AA482" s="46"/>
      <c r="AB482" s="49"/>
      <c r="AC482" s="45"/>
      <c r="AD482" s="46"/>
      <c r="AE482" s="46"/>
      <c r="AF482" s="45"/>
    </row>
    <row r="483" spans="2:32" ht="99.95" customHeight="1">
      <c r="B483" s="51"/>
      <c r="C483" s="52"/>
      <c r="D483" s="53"/>
      <c r="E483" s="46"/>
      <c r="F483" s="54"/>
      <c r="G483" s="55"/>
      <c r="H483" s="56"/>
      <c r="I483" s="56"/>
      <c r="J483" s="56"/>
      <c r="K483" s="56"/>
      <c r="L483" s="56"/>
      <c r="M483" s="57"/>
      <c r="N483" s="58"/>
      <c r="O483" s="59"/>
      <c r="P483" s="69"/>
      <c r="Q483" s="46"/>
      <c r="R483" s="61"/>
      <c r="S483" s="62"/>
      <c r="T483" s="63"/>
      <c r="U483" s="64"/>
      <c r="V483" s="65"/>
      <c r="W483" s="66"/>
      <c r="X483" s="67"/>
      <c r="Y483" s="68"/>
      <c r="Z483" s="46"/>
      <c r="AA483" s="46"/>
      <c r="AB483" s="49"/>
      <c r="AC483" s="45"/>
      <c r="AD483" s="46"/>
      <c r="AE483" s="46"/>
      <c r="AF483" s="45"/>
    </row>
    <row r="484" spans="2:32" ht="99.95" customHeight="1">
      <c r="B484" s="51"/>
      <c r="C484" s="52"/>
      <c r="D484" s="53"/>
      <c r="E484" s="46"/>
      <c r="F484" s="54"/>
      <c r="G484" s="55"/>
      <c r="H484" s="56"/>
      <c r="I484" s="56"/>
      <c r="J484" s="56"/>
      <c r="K484" s="56"/>
      <c r="L484" s="56"/>
      <c r="M484" s="57"/>
      <c r="N484" s="58"/>
      <c r="O484" s="59"/>
      <c r="P484" s="69"/>
      <c r="Q484" s="46"/>
      <c r="R484" s="61"/>
      <c r="S484" s="62"/>
      <c r="T484" s="63"/>
      <c r="U484" s="64"/>
      <c r="V484" s="65"/>
      <c r="W484" s="66"/>
      <c r="X484" s="67"/>
      <c r="Y484" s="68"/>
      <c r="Z484" s="46"/>
      <c r="AA484" s="46"/>
      <c r="AB484" s="49"/>
      <c r="AC484" s="45"/>
      <c r="AD484" s="46"/>
      <c r="AE484" s="46"/>
      <c r="AF484" s="45"/>
    </row>
    <row r="485" spans="2:32" ht="99.95" customHeight="1">
      <c r="B485" s="51"/>
      <c r="C485" s="52"/>
      <c r="D485" s="53"/>
      <c r="E485" s="46"/>
      <c r="F485" s="54"/>
      <c r="G485" s="55"/>
      <c r="H485" s="56"/>
      <c r="I485" s="56"/>
      <c r="J485" s="56"/>
      <c r="K485" s="56"/>
      <c r="L485" s="56"/>
      <c r="M485" s="57"/>
      <c r="N485" s="58"/>
      <c r="O485" s="59"/>
      <c r="P485" s="69"/>
      <c r="Q485" s="46"/>
      <c r="R485" s="61"/>
      <c r="S485" s="62"/>
      <c r="T485" s="63"/>
      <c r="U485" s="64"/>
      <c r="V485" s="65"/>
      <c r="W485" s="66"/>
      <c r="X485" s="67"/>
      <c r="Y485" s="68"/>
      <c r="Z485" s="46"/>
      <c r="AA485" s="46"/>
      <c r="AB485" s="49"/>
      <c r="AC485" s="45"/>
      <c r="AD485" s="46"/>
      <c r="AE485" s="46"/>
      <c r="AF485" s="45"/>
    </row>
    <row r="486" spans="2:32" ht="99.95" customHeight="1">
      <c r="B486" s="51"/>
      <c r="C486" s="52"/>
      <c r="D486" s="53"/>
      <c r="E486" s="46"/>
      <c r="F486" s="54"/>
      <c r="G486" s="55"/>
      <c r="H486" s="56"/>
      <c r="I486" s="56"/>
      <c r="J486" s="56"/>
      <c r="K486" s="56"/>
      <c r="L486" s="56"/>
      <c r="M486" s="57"/>
      <c r="N486" s="58"/>
      <c r="O486" s="59"/>
      <c r="P486" s="69"/>
      <c r="Q486" s="46"/>
      <c r="R486" s="61"/>
      <c r="S486" s="62"/>
      <c r="T486" s="63"/>
      <c r="U486" s="64"/>
      <c r="V486" s="65"/>
      <c r="W486" s="66"/>
      <c r="X486" s="67"/>
      <c r="Y486" s="68"/>
      <c r="Z486" s="46"/>
      <c r="AA486" s="46"/>
      <c r="AB486" s="49"/>
      <c r="AC486" s="45"/>
      <c r="AD486" s="46"/>
      <c r="AE486" s="46"/>
      <c r="AF486" s="45"/>
    </row>
    <row r="487" spans="2:32" ht="99.95" customHeight="1">
      <c r="B487" s="51"/>
      <c r="C487" s="52"/>
      <c r="D487" s="53"/>
      <c r="E487" s="46"/>
      <c r="F487" s="54"/>
      <c r="G487" s="55"/>
      <c r="H487" s="56"/>
      <c r="I487" s="56"/>
      <c r="J487" s="56"/>
      <c r="K487" s="56"/>
      <c r="L487" s="56"/>
      <c r="M487" s="57"/>
      <c r="N487" s="58"/>
      <c r="O487" s="59"/>
      <c r="P487" s="69"/>
      <c r="Q487" s="46"/>
      <c r="R487" s="61"/>
      <c r="S487" s="62"/>
      <c r="T487" s="63"/>
      <c r="U487" s="64"/>
      <c r="V487" s="65"/>
      <c r="W487" s="66"/>
      <c r="X487" s="67"/>
      <c r="Y487" s="68"/>
      <c r="Z487" s="46"/>
      <c r="AA487" s="46"/>
      <c r="AB487" s="49"/>
      <c r="AC487" s="45"/>
      <c r="AD487" s="46"/>
      <c r="AE487" s="46"/>
      <c r="AF487" s="45"/>
    </row>
    <row r="488" spans="2:32" ht="99.95" customHeight="1">
      <c r="B488" s="51"/>
      <c r="C488" s="52"/>
      <c r="D488" s="53"/>
      <c r="E488" s="46"/>
      <c r="F488" s="54"/>
      <c r="G488" s="55"/>
      <c r="H488" s="56"/>
      <c r="I488" s="56"/>
      <c r="J488" s="56"/>
      <c r="K488" s="56"/>
      <c r="L488" s="56"/>
      <c r="M488" s="57"/>
      <c r="N488" s="58"/>
      <c r="O488" s="59"/>
      <c r="P488" s="69"/>
      <c r="Q488" s="46"/>
      <c r="R488" s="61"/>
      <c r="S488" s="62"/>
      <c r="T488" s="63"/>
      <c r="U488" s="64"/>
      <c r="V488" s="65"/>
      <c r="W488" s="66"/>
      <c r="X488" s="67"/>
      <c r="Y488" s="68"/>
      <c r="Z488" s="46"/>
      <c r="AA488" s="46"/>
      <c r="AB488" s="49"/>
      <c r="AC488" s="45"/>
      <c r="AD488" s="46"/>
      <c r="AE488" s="46"/>
      <c r="AF488" s="45"/>
    </row>
    <row r="489" spans="2:32" ht="99.95" customHeight="1">
      <c r="B489" s="51"/>
      <c r="C489" s="52"/>
      <c r="D489" s="53"/>
      <c r="E489" s="46"/>
      <c r="F489" s="54"/>
      <c r="G489" s="55"/>
      <c r="H489" s="56"/>
      <c r="I489" s="56"/>
      <c r="J489" s="56"/>
      <c r="K489" s="56"/>
      <c r="L489" s="56"/>
      <c r="M489" s="57"/>
      <c r="N489" s="58"/>
      <c r="O489" s="59"/>
      <c r="P489" s="69"/>
      <c r="Q489" s="46"/>
      <c r="R489" s="61"/>
      <c r="S489" s="62"/>
      <c r="T489" s="63"/>
      <c r="U489" s="64"/>
      <c r="V489" s="65"/>
      <c r="W489" s="66"/>
      <c r="X489" s="67"/>
      <c r="Y489" s="68"/>
      <c r="Z489" s="46"/>
      <c r="AA489" s="46"/>
      <c r="AB489" s="49"/>
      <c r="AC489" s="45"/>
      <c r="AD489" s="46"/>
      <c r="AE489" s="46"/>
      <c r="AF489" s="45"/>
    </row>
    <row r="490" spans="2:32" ht="99.95" customHeight="1">
      <c r="B490" s="51"/>
      <c r="C490" s="52"/>
      <c r="D490" s="53"/>
      <c r="E490" s="46"/>
      <c r="F490" s="54"/>
      <c r="G490" s="55"/>
      <c r="H490" s="56"/>
      <c r="I490" s="56"/>
      <c r="J490" s="56"/>
      <c r="K490" s="56"/>
      <c r="L490" s="56"/>
      <c r="M490" s="57"/>
      <c r="N490" s="58"/>
      <c r="O490" s="59"/>
      <c r="P490" s="69"/>
      <c r="Q490" s="46"/>
      <c r="R490" s="61"/>
      <c r="S490" s="62"/>
      <c r="T490" s="63"/>
      <c r="U490" s="64"/>
      <c r="V490" s="65"/>
      <c r="W490" s="66"/>
      <c r="X490" s="67"/>
      <c r="Y490" s="68"/>
      <c r="Z490" s="46"/>
      <c r="AA490" s="46"/>
      <c r="AB490" s="49"/>
      <c r="AC490" s="45"/>
      <c r="AD490" s="46"/>
      <c r="AE490" s="46"/>
      <c r="AF490" s="45"/>
    </row>
    <row r="491" spans="2:32" ht="99.95" customHeight="1">
      <c r="B491" s="51"/>
      <c r="C491" s="52"/>
      <c r="D491" s="53"/>
      <c r="E491" s="46"/>
      <c r="F491" s="54"/>
      <c r="G491" s="55"/>
      <c r="H491" s="56"/>
      <c r="I491" s="56"/>
      <c r="J491" s="56"/>
      <c r="K491" s="56"/>
      <c r="L491" s="56"/>
      <c r="M491" s="57"/>
      <c r="N491" s="58"/>
      <c r="O491" s="59"/>
      <c r="P491" s="69"/>
      <c r="Q491" s="46"/>
      <c r="R491" s="61"/>
      <c r="S491" s="62"/>
      <c r="T491" s="63"/>
      <c r="U491" s="64"/>
      <c r="V491" s="65"/>
      <c r="W491" s="66"/>
      <c r="X491" s="67"/>
      <c r="Y491" s="68"/>
      <c r="Z491" s="46"/>
      <c r="AA491" s="46"/>
      <c r="AB491" s="49"/>
      <c r="AC491" s="45"/>
      <c r="AD491" s="46"/>
      <c r="AE491" s="46"/>
      <c r="AF491" s="45"/>
    </row>
    <row r="492" spans="2:32" ht="99.95" customHeight="1">
      <c r="B492" s="51"/>
      <c r="C492" s="52"/>
      <c r="D492" s="53"/>
      <c r="E492" s="46"/>
      <c r="F492" s="54"/>
      <c r="G492" s="55"/>
      <c r="H492" s="56"/>
      <c r="I492" s="56"/>
      <c r="J492" s="56"/>
      <c r="K492" s="56"/>
      <c r="L492" s="56"/>
      <c r="M492" s="57"/>
      <c r="N492" s="58"/>
      <c r="O492" s="59"/>
      <c r="P492" s="69"/>
      <c r="Q492" s="46"/>
      <c r="R492" s="61"/>
      <c r="S492" s="62"/>
      <c r="T492" s="63"/>
      <c r="U492" s="64"/>
      <c r="V492" s="65"/>
      <c r="W492" s="66"/>
      <c r="X492" s="67"/>
      <c r="Y492" s="68"/>
      <c r="Z492" s="46"/>
      <c r="AA492" s="46"/>
      <c r="AB492" s="49"/>
      <c r="AC492" s="45"/>
      <c r="AD492" s="46"/>
      <c r="AE492" s="46"/>
      <c r="AF492" s="45"/>
    </row>
    <row r="493" spans="2:32" ht="99.95" customHeight="1">
      <c r="B493" s="51"/>
      <c r="C493" s="52"/>
      <c r="D493" s="53"/>
      <c r="E493" s="46"/>
      <c r="F493" s="54"/>
      <c r="G493" s="55"/>
      <c r="H493" s="56"/>
      <c r="I493" s="56"/>
      <c r="J493" s="56"/>
      <c r="K493" s="56"/>
      <c r="L493" s="56"/>
      <c r="M493" s="57"/>
      <c r="N493" s="58"/>
      <c r="O493" s="59"/>
      <c r="P493" s="69"/>
      <c r="Q493" s="46"/>
      <c r="R493" s="61"/>
      <c r="S493" s="62"/>
      <c r="T493" s="63"/>
      <c r="U493" s="64"/>
      <c r="V493" s="65"/>
      <c r="W493" s="66"/>
      <c r="X493" s="67"/>
      <c r="Y493" s="68"/>
      <c r="Z493" s="46"/>
      <c r="AA493" s="46"/>
      <c r="AB493" s="49"/>
      <c r="AC493" s="45"/>
      <c r="AD493" s="46"/>
      <c r="AE493" s="46"/>
      <c r="AF493" s="45"/>
    </row>
    <row r="494" spans="2:32" ht="99.95" customHeight="1">
      <c r="B494" s="51"/>
      <c r="C494" s="52"/>
      <c r="D494" s="53"/>
      <c r="E494" s="46"/>
      <c r="F494" s="54"/>
      <c r="G494" s="55"/>
      <c r="H494" s="56"/>
      <c r="I494" s="56"/>
      <c r="J494" s="56"/>
      <c r="K494" s="56"/>
      <c r="L494" s="56"/>
      <c r="M494" s="57"/>
      <c r="N494" s="58"/>
      <c r="O494" s="59"/>
      <c r="P494" s="69"/>
      <c r="Q494" s="46"/>
      <c r="R494" s="61"/>
      <c r="S494" s="62"/>
      <c r="T494" s="63"/>
      <c r="U494" s="64"/>
      <c r="V494" s="65"/>
      <c r="W494" s="66"/>
      <c r="X494" s="67"/>
      <c r="Y494" s="68"/>
      <c r="Z494" s="46"/>
      <c r="AA494" s="46"/>
      <c r="AB494" s="49"/>
      <c r="AC494" s="45"/>
      <c r="AD494" s="46"/>
      <c r="AE494" s="46"/>
      <c r="AF494" s="45"/>
    </row>
    <row r="495" spans="2:32" ht="99.95" customHeight="1">
      <c r="B495" s="51"/>
      <c r="C495" s="52"/>
      <c r="D495" s="53"/>
      <c r="E495" s="46"/>
      <c r="F495" s="54"/>
      <c r="G495" s="55"/>
      <c r="H495" s="56"/>
      <c r="I495" s="56"/>
      <c r="J495" s="56"/>
      <c r="K495" s="56"/>
      <c r="L495" s="56"/>
      <c r="M495" s="57"/>
      <c r="N495" s="58"/>
      <c r="O495" s="59"/>
      <c r="P495" s="69"/>
      <c r="Q495" s="46"/>
      <c r="R495" s="61"/>
      <c r="S495" s="62"/>
      <c r="T495" s="63"/>
      <c r="U495" s="64"/>
      <c r="V495" s="65"/>
      <c r="W495" s="66"/>
      <c r="X495" s="67"/>
      <c r="Y495" s="68"/>
      <c r="Z495" s="46"/>
      <c r="AA495" s="46"/>
      <c r="AB495" s="49"/>
      <c r="AC495" s="45"/>
      <c r="AD495" s="46"/>
      <c r="AE495" s="46"/>
      <c r="AF495" s="45"/>
    </row>
    <row r="496" spans="2:32" ht="99.95" customHeight="1">
      <c r="B496" s="51"/>
      <c r="C496" s="52"/>
      <c r="D496" s="53"/>
      <c r="E496" s="46"/>
      <c r="F496" s="54"/>
      <c r="G496" s="55"/>
      <c r="H496" s="56"/>
      <c r="I496" s="56"/>
      <c r="J496" s="56"/>
      <c r="K496" s="56"/>
      <c r="L496" s="56"/>
      <c r="M496" s="57"/>
      <c r="N496" s="58"/>
      <c r="O496" s="59"/>
      <c r="P496" s="69"/>
      <c r="Q496" s="46"/>
      <c r="R496" s="61"/>
      <c r="S496" s="62"/>
      <c r="T496" s="63"/>
      <c r="U496" s="64"/>
      <c r="V496" s="65"/>
      <c r="W496" s="66"/>
      <c r="X496" s="67"/>
      <c r="Y496" s="68"/>
      <c r="Z496" s="46"/>
      <c r="AA496" s="46"/>
      <c r="AB496" s="49"/>
      <c r="AC496" s="45"/>
      <c r="AD496" s="46"/>
      <c r="AE496" s="46"/>
      <c r="AF496" s="45"/>
    </row>
    <row r="497" spans="2:32" ht="99.95" customHeight="1">
      <c r="B497" s="51"/>
      <c r="C497" s="52"/>
      <c r="D497" s="53"/>
      <c r="E497" s="46"/>
      <c r="F497" s="54"/>
      <c r="G497" s="55"/>
      <c r="H497" s="56"/>
      <c r="I497" s="56"/>
      <c r="J497" s="56"/>
      <c r="K497" s="56"/>
      <c r="L497" s="56"/>
      <c r="M497" s="57"/>
      <c r="N497" s="58"/>
      <c r="O497" s="59"/>
      <c r="P497" s="69"/>
      <c r="Q497" s="46"/>
      <c r="R497" s="61"/>
      <c r="S497" s="62"/>
      <c r="T497" s="63"/>
      <c r="U497" s="64"/>
      <c r="V497" s="65"/>
      <c r="W497" s="66"/>
      <c r="X497" s="67"/>
      <c r="Y497" s="68"/>
      <c r="Z497" s="46"/>
      <c r="AA497" s="46"/>
      <c r="AB497" s="49"/>
      <c r="AC497" s="45"/>
      <c r="AD497" s="46"/>
      <c r="AE497" s="46"/>
      <c r="AF497" s="45"/>
    </row>
    <row r="498" spans="2:32" ht="99.95" customHeight="1">
      <c r="B498" s="51"/>
      <c r="C498" s="52"/>
      <c r="D498" s="53"/>
      <c r="E498" s="46"/>
      <c r="F498" s="54"/>
      <c r="G498" s="55"/>
      <c r="H498" s="56"/>
      <c r="I498" s="56"/>
      <c r="J498" s="56"/>
      <c r="K498" s="56"/>
      <c r="L498" s="56"/>
      <c r="M498" s="57"/>
      <c r="N498" s="58"/>
      <c r="O498" s="59"/>
      <c r="P498" s="69"/>
      <c r="Q498" s="46"/>
      <c r="R498" s="61"/>
      <c r="S498" s="62"/>
      <c r="T498" s="63"/>
      <c r="U498" s="64"/>
      <c r="V498" s="65"/>
      <c r="W498" s="66"/>
      <c r="X498" s="67"/>
      <c r="Y498" s="68"/>
      <c r="Z498" s="46"/>
      <c r="AA498" s="46"/>
      <c r="AB498" s="49"/>
      <c r="AC498" s="45"/>
      <c r="AD498" s="46"/>
      <c r="AE498" s="46"/>
      <c r="AF498" s="45"/>
    </row>
    <row r="499" spans="2:32" ht="99.95" customHeight="1">
      <c r="B499" s="51"/>
      <c r="C499" s="52"/>
      <c r="D499" s="53"/>
      <c r="E499" s="46"/>
      <c r="F499" s="54"/>
      <c r="G499" s="55"/>
      <c r="H499" s="56"/>
      <c r="I499" s="56"/>
      <c r="J499" s="56"/>
      <c r="K499" s="56"/>
      <c r="L499" s="56"/>
      <c r="M499" s="57"/>
      <c r="N499" s="58"/>
      <c r="O499" s="59"/>
      <c r="P499" s="69"/>
      <c r="Q499" s="46"/>
      <c r="R499" s="61"/>
      <c r="S499" s="62"/>
      <c r="T499" s="63"/>
      <c r="U499" s="64"/>
      <c r="V499" s="65"/>
      <c r="W499" s="66"/>
      <c r="X499" s="67"/>
      <c r="Y499" s="68"/>
      <c r="Z499" s="46"/>
      <c r="AA499" s="46"/>
      <c r="AB499" s="49"/>
      <c r="AC499" s="45"/>
      <c r="AD499" s="46"/>
      <c r="AE499" s="46"/>
      <c r="AF499" s="45"/>
    </row>
    <row r="500" spans="2:32" ht="99.95" customHeight="1">
      <c r="B500" s="51"/>
      <c r="C500" s="52"/>
      <c r="D500" s="53"/>
      <c r="E500" s="46"/>
      <c r="F500" s="54"/>
      <c r="G500" s="55"/>
      <c r="H500" s="56"/>
      <c r="I500" s="56"/>
      <c r="J500" s="56"/>
      <c r="K500" s="56"/>
      <c r="L500" s="56"/>
      <c r="M500" s="57"/>
      <c r="N500" s="58"/>
      <c r="O500" s="59"/>
      <c r="P500" s="69"/>
      <c r="Q500" s="46"/>
      <c r="R500" s="61"/>
      <c r="S500" s="62"/>
      <c r="T500" s="63"/>
      <c r="U500" s="64"/>
      <c r="V500" s="65"/>
      <c r="W500" s="66"/>
      <c r="X500" s="67"/>
      <c r="Y500" s="68"/>
      <c r="Z500" s="46"/>
      <c r="AA500" s="46"/>
      <c r="AB500" s="49"/>
      <c r="AC500" s="45"/>
      <c r="AD500" s="46"/>
      <c r="AE500" s="46"/>
      <c r="AF500" s="45"/>
    </row>
    <row r="501" spans="2:32" ht="99.95" customHeight="1">
      <c r="B501" s="51"/>
      <c r="C501" s="52"/>
      <c r="D501" s="53"/>
      <c r="E501" s="46"/>
      <c r="F501" s="54"/>
      <c r="G501" s="55"/>
      <c r="H501" s="56"/>
      <c r="I501" s="56"/>
      <c r="J501" s="56"/>
      <c r="K501" s="56"/>
      <c r="L501" s="56"/>
      <c r="M501" s="57"/>
      <c r="N501" s="58"/>
      <c r="O501" s="59"/>
      <c r="P501" s="69"/>
      <c r="Q501" s="46"/>
      <c r="R501" s="61"/>
      <c r="S501" s="62"/>
      <c r="T501" s="63"/>
      <c r="U501" s="64"/>
      <c r="V501" s="65"/>
      <c r="W501" s="66"/>
      <c r="X501" s="67"/>
      <c r="Y501" s="68"/>
      <c r="Z501" s="46"/>
      <c r="AA501" s="46"/>
      <c r="AB501" s="49"/>
      <c r="AC501" s="45"/>
      <c r="AD501" s="46"/>
      <c r="AE501" s="46"/>
      <c r="AF501" s="45"/>
    </row>
    <row r="502" spans="2:32" ht="99.95" customHeight="1">
      <c r="B502" s="51"/>
      <c r="C502" s="52"/>
      <c r="D502" s="53"/>
      <c r="E502" s="46"/>
      <c r="F502" s="54"/>
      <c r="G502" s="55"/>
      <c r="H502" s="56"/>
      <c r="I502" s="56"/>
      <c r="J502" s="56"/>
      <c r="K502" s="56"/>
      <c r="L502" s="56"/>
      <c r="M502" s="57"/>
      <c r="N502" s="58"/>
      <c r="O502" s="59"/>
      <c r="P502" s="69"/>
      <c r="Q502" s="46"/>
      <c r="R502" s="61"/>
      <c r="S502" s="62"/>
      <c r="T502" s="63"/>
      <c r="U502" s="64"/>
      <c r="V502" s="65"/>
      <c r="W502" s="66"/>
      <c r="X502" s="67"/>
      <c r="Y502" s="68"/>
      <c r="Z502" s="46"/>
      <c r="AA502" s="46"/>
      <c r="AB502" s="49"/>
      <c r="AC502" s="45"/>
      <c r="AD502" s="46"/>
      <c r="AE502" s="46"/>
      <c r="AF502" s="45"/>
    </row>
    <row r="503" spans="2:32" ht="99.95" customHeight="1">
      <c r="B503" s="51"/>
      <c r="C503" s="52"/>
      <c r="D503" s="53"/>
      <c r="E503" s="46"/>
      <c r="F503" s="54"/>
      <c r="G503" s="55"/>
      <c r="H503" s="56"/>
      <c r="I503" s="56"/>
      <c r="J503" s="56"/>
      <c r="K503" s="56"/>
      <c r="L503" s="56"/>
      <c r="M503" s="57"/>
      <c r="N503" s="58"/>
      <c r="O503" s="59"/>
      <c r="P503" s="69"/>
      <c r="Q503" s="46"/>
      <c r="R503" s="61"/>
      <c r="S503" s="62"/>
      <c r="T503" s="63"/>
      <c r="U503" s="64"/>
      <c r="V503" s="65"/>
      <c r="W503" s="66"/>
      <c r="X503" s="67"/>
      <c r="Y503" s="68"/>
      <c r="Z503" s="46"/>
      <c r="AA503" s="46"/>
      <c r="AB503" s="49"/>
      <c r="AC503" s="45"/>
      <c r="AD503" s="46"/>
      <c r="AE503" s="46"/>
      <c r="AF503" s="45"/>
    </row>
    <row r="504" spans="2:32" ht="99.95" customHeight="1">
      <c r="B504" s="51"/>
      <c r="C504" s="52"/>
      <c r="D504" s="53"/>
      <c r="E504" s="46"/>
      <c r="F504" s="54"/>
      <c r="G504" s="55"/>
      <c r="H504" s="56"/>
      <c r="I504" s="56"/>
      <c r="J504" s="56"/>
      <c r="K504" s="56"/>
      <c r="L504" s="56"/>
      <c r="M504" s="57"/>
      <c r="N504" s="58"/>
      <c r="O504" s="59"/>
      <c r="P504" s="69"/>
      <c r="Q504" s="46"/>
      <c r="R504" s="61"/>
      <c r="S504" s="62"/>
      <c r="T504" s="63"/>
      <c r="U504" s="64"/>
      <c r="V504" s="65"/>
      <c r="W504" s="66"/>
      <c r="X504" s="67"/>
      <c r="Y504" s="68"/>
      <c r="Z504" s="46"/>
      <c r="AA504" s="46"/>
      <c r="AB504" s="49"/>
      <c r="AC504" s="45"/>
      <c r="AD504" s="46"/>
      <c r="AE504" s="46"/>
      <c r="AF504" s="45"/>
    </row>
    <row r="505" spans="2:32" ht="99.95" customHeight="1">
      <c r="B505" s="51"/>
      <c r="C505" s="52"/>
      <c r="D505" s="53"/>
      <c r="E505" s="46"/>
      <c r="F505" s="54"/>
      <c r="G505" s="55"/>
      <c r="H505" s="56"/>
      <c r="I505" s="56"/>
      <c r="J505" s="56"/>
      <c r="K505" s="56"/>
      <c r="L505" s="56"/>
      <c r="M505" s="57"/>
      <c r="N505" s="58"/>
      <c r="O505" s="59"/>
      <c r="P505" s="69"/>
      <c r="Q505" s="46"/>
      <c r="R505" s="61"/>
      <c r="S505" s="62"/>
      <c r="T505" s="63"/>
      <c r="U505" s="64"/>
      <c r="V505" s="65"/>
      <c r="W505" s="66"/>
      <c r="X505" s="67"/>
      <c r="Y505" s="68"/>
      <c r="Z505" s="46"/>
      <c r="AA505" s="46"/>
      <c r="AB505" s="49"/>
      <c r="AC505" s="45"/>
      <c r="AD505" s="46"/>
      <c r="AE505" s="46"/>
      <c r="AF505" s="45"/>
    </row>
    <row r="506" spans="2:32" ht="99.95" customHeight="1">
      <c r="B506" s="51"/>
      <c r="C506" s="52"/>
      <c r="D506" s="53"/>
      <c r="E506" s="46"/>
      <c r="F506" s="54"/>
      <c r="G506" s="55"/>
      <c r="H506" s="56"/>
      <c r="I506" s="56"/>
      <c r="J506" s="56"/>
      <c r="K506" s="56"/>
      <c r="L506" s="56"/>
      <c r="M506" s="57"/>
      <c r="N506" s="58"/>
      <c r="O506" s="59"/>
      <c r="P506" s="69"/>
      <c r="Q506" s="46"/>
      <c r="R506" s="61"/>
      <c r="S506" s="62"/>
      <c r="T506" s="63"/>
      <c r="U506" s="64"/>
      <c r="V506" s="65"/>
      <c r="W506" s="66"/>
      <c r="X506" s="67"/>
      <c r="Y506" s="68"/>
      <c r="Z506" s="46"/>
      <c r="AA506" s="46"/>
      <c r="AB506" s="49"/>
      <c r="AC506" s="45"/>
      <c r="AD506" s="46"/>
      <c r="AE506" s="46"/>
      <c r="AF506" s="45"/>
    </row>
    <row r="507" spans="2:32" ht="99.95" customHeight="1">
      <c r="B507" s="51"/>
      <c r="C507" s="52"/>
      <c r="D507" s="53"/>
      <c r="E507" s="46"/>
      <c r="F507" s="54"/>
      <c r="G507" s="55"/>
      <c r="H507" s="56"/>
      <c r="I507" s="56"/>
      <c r="J507" s="56"/>
      <c r="K507" s="56"/>
      <c r="L507" s="56"/>
      <c r="M507" s="57"/>
      <c r="N507" s="58"/>
      <c r="O507" s="59"/>
      <c r="P507" s="69"/>
      <c r="Q507" s="46"/>
      <c r="R507" s="61"/>
      <c r="S507" s="62"/>
      <c r="T507" s="63"/>
      <c r="U507" s="64"/>
      <c r="V507" s="65"/>
      <c r="W507" s="66"/>
      <c r="X507" s="67"/>
      <c r="Y507" s="68"/>
      <c r="Z507" s="46"/>
      <c r="AA507" s="46"/>
      <c r="AB507" s="49"/>
      <c r="AC507" s="45"/>
      <c r="AD507" s="46"/>
      <c r="AE507" s="46"/>
      <c r="AF507" s="45"/>
    </row>
    <row r="508" spans="2:32" ht="99.95" customHeight="1">
      <c r="B508" s="51"/>
      <c r="C508" s="52"/>
      <c r="D508" s="53"/>
      <c r="E508" s="46"/>
      <c r="F508" s="54"/>
      <c r="G508" s="55"/>
      <c r="H508" s="56"/>
      <c r="I508" s="56"/>
      <c r="J508" s="56"/>
      <c r="K508" s="56"/>
      <c r="L508" s="56"/>
      <c r="M508" s="57"/>
      <c r="N508" s="58"/>
      <c r="O508" s="59"/>
      <c r="P508" s="69"/>
      <c r="Q508" s="46"/>
      <c r="R508" s="61"/>
      <c r="S508" s="62"/>
      <c r="T508" s="63"/>
      <c r="U508" s="64"/>
      <c r="V508" s="65"/>
      <c r="W508" s="66"/>
      <c r="X508" s="67"/>
      <c r="Y508" s="68"/>
      <c r="Z508" s="46"/>
      <c r="AA508" s="46"/>
      <c r="AB508" s="49"/>
      <c r="AC508" s="45"/>
      <c r="AD508" s="46"/>
      <c r="AE508" s="46"/>
      <c r="AF508" s="45"/>
    </row>
    <row r="509" spans="2:32" ht="99.95" customHeight="1">
      <c r="B509" s="51"/>
      <c r="C509" s="52"/>
      <c r="D509" s="53"/>
      <c r="E509" s="46"/>
      <c r="F509" s="54"/>
      <c r="G509" s="55"/>
      <c r="H509" s="56"/>
      <c r="I509" s="56"/>
      <c r="J509" s="56"/>
      <c r="K509" s="56"/>
      <c r="L509" s="56"/>
      <c r="M509" s="57"/>
      <c r="N509" s="58"/>
      <c r="O509" s="59"/>
      <c r="P509" s="69"/>
      <c r="Q509" s="46"/>
      <c r="R509" s="61"/>
      <c r="S509" s="62"/>
      <c r="T509" s="63"/>
      <c r="U509" s="64"/>
      <c r="V509" s="65"/>
      <c r="W509" s="66"/>
      <c r="X509" s="67"/>
      <c r="Y509" s="68"/>
      <c r="Z509" s="46"/>
      <c r="AA509" s="46"/>
      <c r="AB509" s="49"/>
      <c r="AC509" s="45"/>
      <c r="AD509" s="46"/>
      <c r="AE509" s="46"/>
      <c r="AF509" s="45"/>
    </row>
    <row r="510" spans="2:32" ht="99.95" customHeight="1">
      <c r="B510" s="51"/>
      <c r="C510" s="52"/>
      <c r="D510" s="53"/>
      <c r="E510" s="46"/>
      <c r="F510" s="54"/>
      <c r="G510" s="55"/>
      <c r="H510" s="56"/>
      <c r="I510" s="56"/>
      <c r="J510" s="56"/>
      <c r="K510" s="56"/>
      <c r="L510" s="56"/>
      <c r="M510" s="57"/>
      <c r="N510" s="58"/>
      <c r="O510" s="59"/>
      <c r="P510" s="69"/>
      <c r="Q510" s="46"/>
      <c r="R510" s="61"/>
      <c r="S510" s="62"/>
      <c r="T510" s="63"/>
      <c r="U510" s="64"/>
      <c r="V510" s="65"/>
      <c r="W510" s="66"/>
      <c r="X510" s="67"/>
      <c r="Y510" s="68"/>
      <c r="Z510" s="46"/>
      <c r="AA510" s="46"/>
      <c r="AB510" s="49"/>
      <c r="AC510" s="45"/>
      <c r="AD510" s="46"/>
      <c r="AE510" s="46"/>
      <c r="AF510" s="45"/>
    </row>
    <row r="511" spans="2:32" ht="99.95" customHeight="1">
      <c r="B511" s="51"/>
      <c r="C511" s="52"/>
      <c r="D511" s="53"/>
      <c r="E511" s="46"/>
      <c r="F511" s="54"/>
      <c r="G511" s="55"/>
      <c r="H511" s="56"/>
      <c r="I511" s="56"/>
      <c r="J511" s="56"/>
      <c r="K511" s="56"/>
      <c r="L511" s="56"/>
      <c r="M511" s="57"/>
      <c r="N511" s="58"/>
      <c r="O511" s="59"/>
      <c r="P511" s="69"/>
      <c r="Q511" s="46"/>
      <c r="R511" s="61"/>
      <c r="S511" s="62"/>
      <c r="T511" s="63"/>
      <c r="U511" s="64"/>
      <c r="V511" s="65"/>
      <c r="W511" s="66"/>
      <c r="X511" s="67"/>
      <c r="Y511" s="68"/>
      <c r="Z511" s="46"/>
      <c r="AA511" s="46"/>
      <c r="AB511" s="49"/>
      <c r="AC511" s="45"/>
      <c r="AD511" s="46"/>
      <c r="AE511" s="46"/>
      <c r="AF511" s="45"/>
    </row>
    <row r="512" spans="2:32" ht="99.95" customHeight="1">
      <c r="B512" s="51"/>
      <c r="C512" s="52"/>
      <c r="D512" s="53"/>
      <c r="E512" s="46"/>
      <c r="F512" s="54"/>
      <c r="G512" s="55"/>
      <c r="H512" s="56"/>
      <c r="I512" s="56"/>
      <c r="J512" s="56"/>
      <c r="K512" s="56"/>
      <c r="L512" s="56"/>
      <c r="M512" s="57"/>
      <c r="N512" s="58"/>
      <c r="O512" s="59"/>
      <c r="P512" s="69"/>
      <c r="Q512" s="46"/>
      <c r="R512" s="61"/>
      <c r="S512" s="62"/>
      <c r="T512" s="63"/>
      <c r="U512" s="64"/>
      <c r="V512" s="65"/>
      <c r="W512" s="66"/>
      <c r="X512" s="67"/>
      <c r="Y512" s="68"/>
      <c r="Z512" s="46"/>
      <c r="AA512" s="46"/>
      <c r="AB512" s="49"/>
      <c r="AC512" s="45"/>
      <c r="AD512" s="46"/>
      <c r="AE512" s="46"/>
      <c r="AF512" s="45"/>
    </row>
    <row r="513" spans="2:32" ht="99.95" customHeight="1">
      <c r="B513" s="51"/>
      <c r="C513" s="52"/>
      <c r="D513" s="53"/>
      <c r="E513" s="46"/>
      <c r="F513" s="54"/>
      <c r="G513" s="55"/>
      <c r="H513" s="56"/>
      <c r="I513" s="56"/>
      <c r="J513" s="56"/>
      <c r="K513" s="56"/>
      <c r="L513" s="56"/>
      <c r="M513" s="57"/>
      <c r="N513" s="58"/>
      <c r="O513" s="59"/>
      <c r="P513" s="69"/>
      <c r="Q513" s="46"/>
      <c r="R513" s="61"/>
      <c r="S513" s="62"/>
      <c r="T513" s="63"/>
      <c r="U513" s="64"/>
      <c r="V513" s="65"/>
      <c r="W513" s="66"/>
      <c r="X513" s="67"/>
      <c r="Y513" s="68"/>
      <c r="Z513" s="46"/>
      <c r="AA513" s="46"/>
      <c r="AB513" s="49"/>
      <c r="AC513" s="45"/>
      <c r="AD513" s="46"/>
      <c r="AE513" s="46"/>
      <c r="AF513" s="45"/>
    </row>
    <row r="514" spans="2:32" ht="99.95" customHeight="1">
      <c r="B514" s="51"/>
      <c r="C514" s="52"/>
      <c r="D514" s="53"/>
      <c r="E514" s="46"/>
      <c r="F514" s="54"/>
      <c r="G514" s="55"/>
      <c r="H514" s="56"/>
      <c r="I514" s="56"/>
      <c r="J514" s="56"/>
      <c r="K514" s="56"/>
      <c r="L514" s="56"/>
      <c r="M514" s="57"/>
      <c r="N514" s="58"/>
      <c r="O514" s="59"/>
      <c r="P514" s="69"/>
      <c r="Q514" s="46"/>
      <c r="R514" s="61"/>
      <c r="S514" s="62"/>
      <c r="T514" s="63"/>
      <c r="U514" s="64"/>
      <c r="V514" s="65"/>
      <c r="W514" s="66"/>
      <c r="X514" s="67"/>
      <c r="Y514" s="68"/>
      <c r="Z514" s="46"/>
      <c r="AA514" s="46"/>
      <c r="AB514" s="49"/>
      <c r="AC514" s="45"/>
      <c r="AD514" s="46"/>
      <c r="AE514" s="46"/>
      <c r="AF514" s="45"/>
    </row>
    <row r="515" spans="2:32" ht="99.95" customHeight="1">
      <c r="B515" s="51"/>
      <c r="C515" s="52"/>
      <c r="D515" s="53"/>
      <c r="E515" s="46"/>
      <c r="F515" s="54"/>
      <c r="G515" s="55"/>
      <c r="H515" s="56"/>
      <c r="I515" s="56"/>
      <c r="J515" s="56"/>
      <c r="K515" s="56"/>
      <c r="L515" s="56"/>
      <c r="M515" s="57"/>
      <c r="N515" s="58"/>
      <c r="O515" s="59"/>
      <c r="P515" s="69"/>
      <c r="Q515" s="46"/>
      <c r="R515" s="61"/>
      <c r="S515" s="62"/>
      <c r="T515" s="63"/>
      <c r="U515" s="64"/>
      <c r="V515" s="65"/>
      <c r="W515" s="66"/>
      <c r="X515" s="67"/>
      <c r="Y515" s="68"/>
      <c r="Z515" s="46"/>
      <c r="AA515" s="46"/>
      <c r="AB515" s="49"/>
      <c r="AC515" s="45"/>
      <c r="AD515" s="46"/>
      <c r="AE515" s="46"/>
      <c r="AF515" s="45"/>
    </row>
    <row r="516" spans="2:32" ht="99.95" customHeight="1">
      <c r="B516" s="51"/>
      <c r="C516" s="52"/>
      <c r="D516" s="53"/>
      <c r="E516" s="46"/>
      <c r="F516" s="54"/>
      <c r="G516" s="55"/>
      <c r="H516" s="56"/>
      <c r="I516" s="56"/>
      <c r="J516" s="56"/>
      <c r="K516" s="56"/>
      <c r="L516" s="56"/>
      <c r="M516" s="57"/>
      <c r="N516" s="58"/>
      <c r="O516" s="59"/>
      <c r="P516" s="69"/>
      <c r="Q516" s="46"/>
      <c r="R516" s="61"/>
      <c r="S516" s="62"/>
      <c r="T516" s="63"/>
      <c r="U516" s="64"/>
      <c r="V516" s="65"/>
      <c r="W516" s="66"/>
      <c r="X516" s="67"/>
      <c r="Y516" s="68"/>
      <c r="Z516" s="46"/>
      <c r="AA516" s="46"/>
      <c r="AB516" s="49"/>
      <c r="AC516" s="45"/>
      <c r="AD516" s="46"/>
      <c r="AE516" s="46"/>
      <c r="AF516" s="45"/>
    </row>
    <row r="517" spans="2:32" ht="99.95" customHeight="1">
      <c r="B517" s="51"/>
      <c r="C517" s="52"/>
      <c r="D517" s="53"/>
      <c r="E517" s="46"/>
      <c r="F517" s="54"/>
      <c r="G517" s="55"/>
      <c r="H517" s="56"/>
      <c r="I517" s="56"/>
      <c r="J517" s="56"/>
      <c r="K517" s="56"/>
      <c r="L517" s="56"/>
      <c r="M517" s="57"/>
      <c r="N517" s="58"/>
      <c r="O517" s="59"/>
      <c r="P517" s="69"/>
      <c r="Q517" s="46"/>
      <c r="R517" s="61"/>
      <c r="S517" s="62"/>
      <c r="T517" s="63"/>
      <c r="U517" s="64"/>
      <c r="V517" s="65"/>
      <c r="W517" s="66"/>
      <c r="X517" s="67"/>
      <c r="Y517" s="68"/>
      <c r="Z517" s="46"/>
      <c r="AA517" s="46"/>
      <c r="AB517" s="49"/>
      <c r="AC517" s="45"/>
      <c r="AD517" s="46"/>
      <c r="AE517" s="46"/>
      <c r="AF517" s="45"/>
    </row>
    <row r="518" spans="2:32" ht="99.95" customHeight="1">
      <c r="B518" s="51"/>
      <c r="C518" s="52"/>
      <c r="D518" s="53"/>
      <c r="E518" s="46"/>
      <c r="F518" s="54"/>
      <c r="G518" s="55"/>
      <c r="H518" s="56"/>
      <c r="I518" s="56"/>
      <c r="J518" s="56"/>
      <c r="K518" s="56"/>
      <c r="L518" s="56"/>
      <c r="M518" s="57"/>
      <c r="N518" s="58"/>
      <c r="O518" s="59"/>
      <c r="P518" s="69"/>
      <c r="Q518" s="46"/>
      <c r="R518" s="61"/>
      <c r="S518" s="62"/>
      <c r="T518" s="63"/>
      <c r="U518" s="64"/>
      <c r="V518" s="65"/>
      <c r="W518" s="66"/>
      <c r="X518" s="67"/>
      <c r="Y518" s="68"/>
      <c r="Z518" s="46"/>
      <c r="AA518" s="46"/>
      <c r="AB518" s="49"/>
      <c r="AC518" s="45"/>
      <c r="AD518" s="46"/>
      <c r="AE518" s="46"/>
      <c r="AF518" s="45"/>
    </row>
    <row r="519" spans="2:32" ht="99.95" customHeight="1">
      <c r="B519" s="51"/>
      <c r="C519" s="52"/>
      <c r="D519" s="53"/>
      <c r="E519" s="46"/>
      <c r="F519" s="54"/>
      <c r="G519" s="55"/>
      <c r="H519" s="56"/>
      <c r="I519" s="56"/>
      <c r="J519" s="56"/>
      <c r="K519" s="56"/>
      <c r="L519" s="56"/>
      <c r="M519" s="57"/>
      <c r="N519" s="58"/>
      <c r="O519" s="59"/>
      <c r="P519" s="69"/>
      <c r="Q519" s="46"/>
      <c r="R519" s="61"/>
      <c r="S519" s="62"/>
      <c r="T519" s="63"/>
      <c r="U519" s="64"/>
      <c r="V519" s="65"/>
      <c r="W519" s="66"/>
      <c r="X519" s="67"/>
      <c r="Y519" s="68"/>
      <c r="Z519" s="46"/>
      <c r="AA519" s="46"/>
      <c r="AB519" s="49"/>
      <c r="AC519" s="45"/>
      <c r="AD519" s="46"/>
      <c r="AE519" s="46"/>
      <c r="AF519" s="45"/>
    </row>
    <row r="520" spans="2:32" ht="99.95" customHeight="1">
      <c r="B520" s="51"/>
      <c r="C520" s="52"/>
      <c r="D520" s="53"/>
      <c r="E520" s="46"/>
      <c r="F520" s="54"/>
      <c r="G520" s="55"/>
      <c r="H520" s="56"/>
      <c r="I520" s="56"/>
      <c r="J520" s="56"/>
      <c r="K520" s="56"/>
      <c r="L520" s="56"/>
      <c r="M520" s="57"/>
      <c r="N520" s="58"/>
      <c r="O520" s="59"/>
      <c r="P520" s="69"/>
      <c r="Q520" s="46"/>
      <c r="R520" s="61"/>
      <c r="S520" s="62"/>
      <c r="T520" s="63"/>
      <c r="U520" s="64"/>
      <c r="V520" s="65"/>
      <c r="W520" s="66"/>
      <c r="X520" s="67"/>
      <c r="Y520" s="68"/>
      <c r="Z520" s="46"/>
      <c r="AA520" s="46"/>
      <c r="AB520" s="49"/>
      <c r="AC520" s="45"/>
      <c r="AD520" s="46"/>
      <c r="AE520" s="46"/>
      <c r="AF520" s="45"/>
    </row>
    <row r="521" spans="2:32" ht="99.95" customHeight="1">
      <c r="B521" s="51"/>
      <c r="C521" s="52"/>
      <c r="D521" s="53"/>
      <c r="E521" s="46"/>
      <c r="F521" s="54"/>
      <c r="G521" s="55"/>
      <c r="H521" s="56"/>
      <c r="I521" s="56"/>
      <c r="J521" s="56"/>
      <c r="K521" s="56"/>
      <c r="L521" s="56"/>
      <c r="M521" s="57"/>
      <c r="N521" s="58"/>
      <c r="O521" s="59"/>
      <c r="P521" s="69"/>
      <c r="Q521" s="46"/>
      <c r="R521" s="61"/>
      <c r="S521" s="62"/>
      <c r="T521" s="63"/>
      <c r="U521" s="64"/>
      <c r="V521" s="65"/>
      <c r="W521" s="66"/>
      <c r="X521" s="67"/>
      <c r="Y521" s="68"/>
      <c r="Z521" s="46"/>
      <c r="AA521" s="46"/>
      <c r="AB521" s="49"/>
      <c r="AC521" s="45"/>
      <c r="AD521" s="46"/>
      <c r="AE521" s="46"/>
      <c r="AF521" s="45"/>
    </row>
    <row r="522" spans="2:32" ht="99.95" customHeight="1">
      <c r="B522" s="51"/>
      <c r="C522" s="52"/>
      <c r="D522" s="53"/>
      <c r="E522" s="46"/>
      <c r="F522" s="54"/>
      <c r="G522" s="55"/>
      <c r="H522" s="56"/>
      <c r="I522" s="56"/>
      <c r="J522" s="56"/>
      <c r="K522" s="56"/>
      <c r="L522" s="56"/>
      <c r="M522" s="57"/>
      <c r="N522" s="58"/>
      <c r="O522" s="59"/>
      <c r="P522" s="69"/>
      <c r="Q522" s="46"/>
      <c r="R522" s="61"/>
      <c r="S522" s="62"/>
      <c r="T522" s="63"/>
      <c r="U522" s="64"/>
      <c r="V522" s="65"/>
      <c r="W522" s="66"/>
      <c r="X522" s="67"/>
      <c r="Y522" s="68"/>
      <c r="Z522" s="46"/>
      <c r="AA522" s="46"/>
      <c r="AB522" s="49"/>
      <c r="AC522" s="45"/>
      <c r="AD522" s="46"/>
      <c r="AE522" s="46"/>
      <c r="AF522" s="45"/>
    </row>
    <row r="523" spans="2:32" ht="99.95" customHeight="1">
      <c r="B523" s="51"/>
      <c r="C523" s="52"/>
      <c r="D523" s="53"/>
      <c r="E523" s="46"/>
      <c r="F523" s="54"/>
      <c r="G523" s="55"/>
      <c r="H523" s="56"/>
      <c r="I523" s="56"/>
      <c r="J523" s="56"/>
      <c r="K523" s="56"/>
      <c r="L523" s="56"/>
      <c r="M523" s="57"/>
      <c r="N523" s="58"/>
      <c r="O523" s="59"/>
      <c r="P523" s="69"/>
      <c r="Q523" s="46"/>
      <c r="R523" s="61"/>
      <c r="S523" s="62"/>
      <c r="T523" s="63"/>
      <c r="U523" s="64"/>
      <c r="V523" s="65"/>
      <c r="W523" s="66"/>
      <c r="X523" s="67"/>
      <c r="Y523" s="68"/>
      <c r="Z523" s="46"/>
      <c r="AA523" s="46"/>
      <c r="AB523" s="49"/>
      <c r="AC523" s="45"/>
      <c r="AD523" s="46"/>
      <c r="AE523" s="46"/>
      <c r="AF523" s="45"/>
    </row>
    <row r="524" spans="2:32" ht="99.95" customHeight="1">
      <c r="B524" s="51"/>
      <c r="C524" s="52"/>
      <c r="D524" s="53"/>
      <c r="E524" s="46"/>
      <c r="F524" s="54"/>
      <c r="G524" s="55"/>
      <c r="H524" s="56"/>
      <c r="I524" s="56"/>
      <c r="J524" s="56"/>
      <c r="K524" s="56"/>
      <c r="L524" s="56"/>
      <c r="M524" s="57"/>
      <c r="N524" s="58"/>
      <c r="O524" s="59"/>
      <c r="P524" s="69"/>
      <c r="Q524" s="46"/>
      <c r="R524" s="61"/>
      <c r="S524" s="62"/>
      <c r="T524" s="63"/>
      <c r="U524" s="64"/>
      <c r="V524" s="65"/>
      <c r="W524" s="66"/>
      <c r="X524" s="67"/>
      <c r="Y524" s="68"/>
      <c r="Z524" s="46"/>
      <c r="AA524" s="46"/>
      <c r="AB524" s="49"/>
      <c r="AC524" s="45"/>
      <c r="AD524" s="46"/>
      <c r="AE524" s="46"/>
      <c r="AF524" s="45"/>
    </row>
    <row r="525" spans="2:32" ht="99.95" customHeight="1">
      <c r="B525" s="51"/>
      <c r="C525" s="52"/>
      <c r="D525" s="53"/>
      <c r="E525" s="46"/>
      <c r="F525" s="54"/>
      <c r="G525" s="55"/>
      <c r="H525" s="56"/>
      <c r="I525" s="56"/>
      <c r="J525" s="56"/>
      <c r="K525" s="56"/>
      <c r="L525" s="56"/>
      <c r="M525" s="57"/>
      <c r="N525" s="58"/>
      <c r="O525" s="59"/>
      <c r="P525" s="69"/>
      <c r="Q525" s="46"/>
      <c r="R525" s="61"/>
      <c r="S525" s="62"/>
      <c r="T525" s="63"/>
      <c r="U525" s="64"/>
      <c r="V525" s="65"/>
      <c r="W525" s="66"/>
      <c r="X525" s="67"/>
      <c r="Y525" s="68"/>
      <c r="Z525" s="46"/>
      <c r="AA525" s="46"/>
      <c r="AB525" s="49"/>
      <c r="AC525" s="45"/>
      <c r="AD525" s="46"/>
      <c r="AE525" s="46"/>
      <c r="AF525" s="45"/>
    </row>
    <row r="526" spans="2:32" ht="99.95" customHeight="1">
      <c r="B526" s="51"/>
      <c r="C526" s="52"/>
      <c r="D526" s="53"/>
      <c r="E526" s="46"/>
      <c r="F526" s="54"/>
      <c r="G526" s="55"/>
      <c r="H526" s="56"/>
      <c r="I526" s="56"/>
      <c r="J526" s="56"/>
      <c r="K526" s="56"/>
      <c r="L526" s="56"/>
      <c r="M526" s="57"/>
      <c r="N526" s="58"/>
      <c r="O526" s="59"/>
      <c r="P526" s="69"/>
      <c r="Q526" s="46"/>
      <c r="R526" s="61"/>
      <c r="S526" s="62"/>
      <c r="T526" s="63"/>
      <c r="U526" s="64"/>
      <c r="V526" s="65"/>
      <c r="W526" s="66"/>
      <c r="X526" s="67"/>
      <c r="Y526" s="68"/>
      <c r="Z526" s="46"/>
      <c r="AA526" s="46"/>
      <c r="AB526" s="49"/>
      <c r="AC526" s="45"/>
      <c r="AD526" s="46"/>
      <c r="AE526" s="46"/>
      <c r="AF526" s="45"/>
    </row>
    <row r="527" spans="2:32" ht="99.95" customHeight="1">
      <c r="B527" s="51"/>
      <c r="C527" s="52"/>
      <c r="D527" s="53"/>
      <c r="E527" s="46"/>
      <c r="F527" s="54"/>
      <c r="G527" s="55"/>
      <c r="H527" s="56"/>
      <c r="I527" s="56"/>
      <c r="J527" s="56"/>
      <c r="K527" s="56"/>
      <c r="L527" s="56"/>
      <c r="M527" s="57"/>
      <c r="N527" s="58"/>
      <c r="O527" s="59"/>
      <c r="P527" s="69"/>
      <c r="Q527" s="46"/>
      <c r="R527" s="61"/>
      <c r="S527" s="62"/>
      <c r="T527" s="63"/>
      <c r="U527" s="64"/>
      <c r="V527" s="65"/>
      <c r="W527" s="66"/>
      <c r="X527" s="67"/>
      <c r="Y527" s="68"/>
      <c r="Z527" s="46"/>
      <c r="AA527" s="46"/>
      <c r="AB527" s="49"/>
      <c r="AC527" s="45"/>
      <c r="AD527" s="46"/>
      <c r="AE527" s="46"/>
      <c r="AF527" s="45"/>
    </row>
    <row r="528" spans="2:32" ht="99.95" customHeight="1">
      <c r="B528" s="51"/>
      <c r="C528" s="52"/>
      <c r="D528" s="53"/>
      <c r="E528" s="46"/>
      <c r="F528" s="54"/>
      <c r="G528" s="55"/>
      <c r="H528" s="56"/>
      <c r="I528" s="56"/>
      <c r="J528" s="56"/>
      <c r="K528" s="56"/>
      <c r="L528" s="56"/>
      <c r="M528" s="57"/>
      <c r="N528" s="58"/>
      <c r="O528" s="59"/>
      <c r="P528" s="69"/>
      <c r="Q528" s="46"/>
      <c r="R528" s="61"/>
      <c r="S528" s="62"/>
      <c r="T528" s="63"/>
      <c r="U528" s="64"/>
      <c r="V528" s="65"/>
      <c r="W528" s="66"/>
      <c r="X528" s="67"/>
      <c r="Y528" s="68"/>
      <c r="Z528" s="46"/>
      <c r="AA528" s="46"/>
      <c r="AB528" s="49"/>
      <c r="AC528" s="45"/>
      <c r="AD528" s="46"/>
      <c r="AE528" s="46"/>
      <c r="AF528" s="45"/>
    </row>
    <row r="529" spans="2:32" ht="99.95" customHeight="1">
      <c r="B529" s="51"/>
      <c r="C529" s="52"/>
      <c r="D529" s="53"/>
      <c r="E529" s="46"/>
      <c r="F529" s="54"/>
      <c r="G529" s="55"/>
      <c r="H529" s="56"/>
      <c r="I529" s="56"/>
      <c r="J529" s="56"/>
      <c r="K529" s="56"/>
      <c r="L529" s="56"/>
      <c r="M529" s="57"/>
      <c r="N529" s="58"/>
      <c r="O529" s="59"/>
      <c r="P529" s="69"/>
      <c r="Q529" s="46"/>
      <c r="R529" s="61"/>
      <c r="S529" s="62"/>
      <c r="T529" s="63"/>
      <c r="U529" s="64"/>
      <c r="V529" s="65"/>
      <c r="W529" s="66"/>
      <c r="X529" s="67"/>
      <c r="Y529" s="68"/>
      <c r="Z529" s="46"/>
      <c r="AA529" s="46"/>
      <c r="AB529" s="49"/>
      <c r="AC529" s="45"/>
      <c r="AD529" s="46"/>
      <c r="AE529" s="46"/>
      <c r="AF529" s="45"/>
    </row>
    <row r="530" spans="2:32" ht="99.95" customHeight="1">
      <c r="B530" s="51"/>
      <c r="C530" s="52"/>
      <c r="D530" s="53"/>
      <c r="E530" s="46"/>
      <c r="F530" s="54"/>
      <c r="G530" s="55"/>
      <c r="H530" s="56"/>
      <c r="I530" s="56"/>
      <c r="J530" s="56"/>
      <c r="K530" s="56"/>
      <c r="L530" s="56"/>
      <c r="M530" s="57"/>
      <c r="N530" s="58"/>
      <c r="O530" s="59"/>
      <c r="P530" s="69"/>
      <c r="Q530" s="46"/>
      <c r="R530" s="61"/>
      <c r="S530" s="62"/>
      <c r="T530" s="63"/>
      <c r="U530" s="64"/>
      <c r="V530" s="65"/>
      <c r="W530" s="66"/>
      <c r="X530" s="67"/>
      <c r="Y530" s="68"/>
      <c r="Z530" s="46"/>
      <c r="AA530" s="46"/>
      <c r="AB530" s="49"/>
      <c r="AC530" s="45"/>
      <c r="AD530" s="46"/>
      <c r="AE530" s="46"/>
      <c r="AF530" s="45"/>
    </row>
    <row r="531" spans="2:32" ht="99.95" customHeight="1">
      <c r="B531" s="51"/>
      <c r="C531" s="52"/>
      <c r="D531" s="53"/>
      <c r="E531" s="46"/>
      <c r="F531" s="54"/>
      <c r="G531" s="55"/>
      <c r="H531" s="56"/>
      <c r="I531" s="56"/>
      <c r="J531" s="56"/>
      <c r="K531" s="56"/>
      <c r="L531" s="56"/>
      <c r="M531" s="57"/>
      <c r="N531" s="58"/>
      <c r="O531" s="59"/>
      <c r="P531" s="69"/>
      <c r="Q531" s="46"/>
      <c r="R531" s="61"/>
      <c r="S531" s="62"/>
      <c r="T531" s="63"/>
      <c r="U531" s="64"/>
      <c r="V531" s="65"/>
      <c r="W531" s="66"/>
      <c r="X531" s="67"/>
      <c r="Y531" s="68"/>
      <c r="Z531" s="46"/>
      <c r="AA531" s="46"/>
      <c r="AB531" s="49"/>
      <c r="AC531" s="45"/>
      <c r="AD531" s="46"/>
      <c r="AE531" s="46"/>
      <c r="AF531" s="45"/>
    </row>
    <row r="532" spans="2:32" ht="99.95" customHeight="1">
      <c r="B532" s="51"/>
      <c r="C532" s="52"/>
      <c r="D532" s="53"/>
      <c r="E532" s="46"/>
      <c r="F532" s="54"/>
      <c r="G532" s="55"/>
      <c r="H532" s="56"/>
      <c r="I532" s="56"/>
      <c r="J532" s="56"/>
      <c r="K532" s="56"/>
      <c r="L532" s="56"/>
      <c r="M532" s="57"/>
      <c r="N532" s="58"/>
      <c r="O532" s="59"/>
      <c r="P532" s="69"/>
      <c r="Q532" s="46"/>
      <c r="R532" s="61"/>
      <c r="S532" s="62"/>
      <c r="T532" s="63"/>
      <c r="U532" s="64"/>
      <c r="V532" s="65"/>
      <c r="W532" s="66"/>
      <c r="X532" s="67"/>
      <c r="Y532" s="68"/>
      <c r="Z532" s="46"/>
      <c r="AA532" s="46"/>
      <c r="AB532" s="49"/>
      <c r="AC532" s="45"/>
      <c r="AD532" s="46"/>
      <c r="AE532" s="46"/>
      <c r="AF532" s="45"/>
    </row>
    <row r="533" spans="2:32" ht="99.95" customHeight="1">
      <c r="B533" s="51"/>
      <c r="C533" s="52"/>
      <c r="D533" s="53"/>
      <c r="E533" s="46"/>
      <c r="F533" s="54"/>
      <c r="G533" s="55"/>
      <c r="H533" s="56"/>
      <c r="I533" s="56"/>
      <c r="J533" s="56"/>
      <c r="K533" s="56"/>
      <c r="L533" s="56"/>
      <c r="M533" s="57"/>
      <c r="N533" s="58"/>
      <c r="O533" s="59"/>
      <c r="P533" s="69"/>
      <c r="Q533" s="46"/>
      <c r="R533" s="61"/>
      <c r="S533" s="62"/>
      <c r="T533" s="63"/>
      <c r="U533" s="64"/>
      <c r="V533" s="65"/>
      <c r="W533" s="66"/>
      <c r="X533" s="67"/>
      <c r="Y533" s="68"/>
      <c r="Z533" s="46"/>
      <c r="AA533" s="46"/>
      <c r="AB533" s="49"/>
      <c r="AC533" s="45"/>
      <c r="AD533" s="46"/>
      <c r="AE533" s="46"/>
      <c r="AF533" s="45"/>
    </row>
    <row r="534" spans="2:32" ht="99.95" customHeight="1">
      <c r="B534" s="51"/>
      <c r="C534" s="52"/>
      <c r="D534" s="53"/>
      <c r="E534" s="46"/>
      <c r="F534" s="54"/>
      <c r="G534" s="55"/>
      <c r="H534" s="56"/>
      <c r="I534" s="56"/>
      <c r="J534" s="56"/>
      <c r="K534" s="56"/>
      <c r="L534" s="56"/>
      <c r="M534" s="57"/>
      <c r="N534" s="58"/>
      <c r="O534" s="59"/>
      <c r="P534" s="69"/>
      <c r="Q534" s="46"/>
      <c r="R534" s="61"/>
      <c r="S534" s="62"/>
      <c r="T534" s="63"/>
      <c r="U534" s="64"/>
      <c r="V534" s="65"/>
      <c r="W534" s="66"/>
      <c r="X534" s="67"/>
      <c r="Y534" s="68"/>
      <c r="Z534" s="46"/>
      <c r="AA534" s="46"/>
      <c r="AB534" s="49"/>
      <c r="AC534" s="45"/>
      <c r="AD534" s="46"/>
      <c r="AE534" s="46"/>
      <c r="AF534" s="45"/>
    </row>
    <row r="535" spans="2:32" ht="99.95" customHeight="1">
      <c r="B535" s="51"/>
      <c r="C535" s="52"/>
      <c r="D535" s="53"/>
      <c r="E535" s="46"/>
      <c r="F535" s="54"/>
      <c r="G535" s="55"/>
      <c r="H535" s="56"/>
      <c r="I535" s="56"/>
      <c r="J535" s="56"/>
      <c r="K535" s="56"/>
      <c r="L535" s="56"/>
      <c r="M535" s="57"/>
      <c r="N535" s="58"/>
      <c r="O535" s="59"/>
      <c r="P535" s="69"/>
      <c r="Q535" s="46"/>
      <c r="R535" s="61"/>
      <c r="S535" s="62"/>
      <c r="T535" s="63"/>
      <c r="U535" s="64"/>
      <c r="V535" s="65"/>
      <c r="W535" s="66"/>
      <c r="X535" s="67"/>
      <c r="Y535" s="68"/>
      <c r="Z535" s="46"/>
      <c r="AA535" s="46"/>
      <c r="AB535" s="49"/>
      <c r="AC535" s="45"/>
      <c r="AD535" s="46"/>
      <c r="AE535" s="46"/>
      <c r="AF535" s="45"/>
    </row>
    <row r="536" spans="2:32" ht="99.95" customHeight="1">
      <c r="B536" s="51"/>
      <c r="C536" s="52"/>
      <c r="D536" s="53"/>
      <c r="E536" s="46"/>
      <c r="F536" s="54"/>
      <c r="G536" s="55"/>
      <c r="H536" s="56"/>
      <c r="I536" s="56"/>
      <c r="J536" s="56"/>
      <c r="K536" s="56"/>
      <c r="L536" s="56"/>
      <c r="M536" s="57"/>
      <c r="N536" s="58"/>
      <c r="O536" s="59"/>
      <c r="P536" s="69"/>
      <c r="Q536" s="46"/>
      <c r="R536" s="61"/>
      <c r="S536" s="62"/>
      <c r="T536" s="63"/>
      <c r="U536" s="64"/>
      <c r="V536" s="65"/>
      <c r="W536" s="66"/>
      <c r="X536" s="67"/>
      <c r="Y536" s="68"/>
      <c r="Z536" s="46"/>
      <c r="AA536" s="46"/>
      <c r="AB536" s="49"/>
      <c r="AC536" s="45"/>
      <c r="AD536" s="46"/>
      <c r="AE536" s="46"/>
      <c r="AF536" s="45"/>
    </row>
    <row r="537" spans="2:32" ht="99.95" customHeight="1">
      <c r="B537" s="51"/>
      <c r="C537" s="52"/>
      <c r="D537" s="53"/>
      <c r="E537" s="46"/>
      <c r="F537" s="54"/>
      <c r="G537" s="55"/>
      <c r="H537" s="56"/>
      <c r="I537" s="56"/>
      <c r="J537" s="56"/>
      <c r="K537" s="56"/>
      <c r="L537" s="56"/>
      <c r="M537" s="57"/>
      <c r="N537" s="58"/>
      <c r="O537" s="59"/>
      <c r="P537" s="69"/>
      <c r="Q537" s="46"/>
      <c r="R537" s="61"/>
      <c r="S537" s="62"/>
      <c r="T537" s="63"/>
      <c r="U537" s="64"/>
      <c r="V537" s="65"/>
      <c r="W537" s="66"/>
      <c r="X537" s="67"/>
      <c r="Y537" s="68"/>
      <c r="Z537" s="46"/>
      <c r="AA537" s="46"/>
      <c r="AB537" s="49"/>
      <c r="AC537" s="45"/>
      <c r="AD537" s="46"/>
      <c r="AE537" s="46"/>
      <c r="AF537" s="45"/>
    </row>
    <row r="538" spans="2:32" ht="99.95" customHeight="1">
      <c r="B538" s="51"/>
      <c r="C538" s="52"/>
      <c r="D538" s="53"/>
      <c r="E538" s="46"/>
      <c r="F538" s="54"/>
      <c r="G538" s="55"/>
      <c r="H538" s="56"/>
      <c r="I538" s="56"/>
      <c r="J538" s="56"/>
      <c r="K538" s="56"/>
      <c r="L538" s="56"/>
      <c r="M538" s="57"/>
      <c r="N538" s="58"/>
      <c r="O538" s="59"/>
      <c r="P538" s="69"/>
      <c r="Q538" s="46"/>
      <c r="R538" s="61"/>
      <c r="S538" s="62"/>
      <c r="T538" s="63"/>
      <c r="U538" s="64"/>
      <c r="V538" s="65"/>
      <c r="W538" s="66"/>
      <c r="X538" s="67"/>
      <c r="Y538" s="68"/>
      <c r="Z538" s="46"/>
      <c r="AA538" s="46"/>
      <c r="AB538" s="49"/>
      <c r="AC538" s="45"/>
      <c r="AD538" s="46"/>
      <c r="AE538" s="46"/>
      <c r="AF538" s="45"/>
    </row>
    <row r="539" spans="2:32" ht="99.95" customHeight="1">
      <c r="B539" s="51"/>
      <c r="C539" s="52"/>
      <c r="D539" s="53"/>
      <c r="E539" s="46"/>
      <c r="F539" s="54"/>
      <c r="G539" s="55"/>
      <c r="H539" s="56"/>
      <c r="I539" s="56"/>
      <c r="J539" s="56"/>
      <c r="K539" s="56"/>
      <c r="L539" s="56"/>
      <c r="M539" s="57"/>
      <c r="N539" s="58"/>
      <c r="O539" s="59"/>
      <c r="P539" s="69"/>
      <c r="Q539" s="46"/>
      <c r="R539" s="61"/>
      <c r="S539" s="62"/>
      <c r="T539" s="63"/>
      <c r="U539" s="64"/>
      <c r="V539" s="65"/>
      <c r="W539" s="66"/>
      <c r="X539" s="67"/>
      <c r="Y539" s="68"/>
      <c r="Z539" s="46"/>
      <c r="AA539" s="46"/>
      <c r="AB539" s="49"/>
      <c r="AC539" s="45"/>
      <c r="AD539" s="46"/>
      <c r="AE539" s="46"/>
      <c r="AF539" s="45"/>
    </row>
    <row r="540" spans="2:32" ht="99.95" customHeight="1">
      <c r="B540" s="51"/>
      <c r="C540" s="52"/>
      <c r="D540" s="53"/>
      <c r="E540" s="46"/>
      <c r="F540" s="54"/>
      <c r="G540" s="55"/>
      <c r="H540" s="56"/>
      <c r="I540" s="56"/>
      <c r="J540" s="56"/>
      <c r="K540" s="56"/>
      <c r="L540" s="56"/>
      <c r="M540" s="57"/>
      <c r="N540" s="58"/>
      <c r="O540" s="59"/>
      <c r="P540" s="69"/>
      <c r="Q540" s="46"/>
      <c r="R540" s="61"/>
      <c r="S540" s="62"/>
      <c r="T540" s="63"/>
      <c r="U540" s="64"/>
      <c r="V540" s="65"/>
      <c r="W540" s="66"/>
      <c r="X540" s="67"/>
      <c r="Y540" s="68"/>
      <c r="Z540" s="46"/>
      <c r="AA540" s="46"/>
      <c r="AB540" s="49"/>
      <c r="AC540" s="45"/>
      <c r="AD540" s="46"/>
      <c r="AE540" s="46"/>
      <c r="AF540" s="45"/>
    </row>
    <row r="541" spans="2:32" ht="99.95" customHeight="1">
      <c r="B541" s="51"/>
      <c r="C541" s="52"/>
      <c r="D541" s="53"/>
      <c r="E541" s="46"/>
      <c r="F541" s="54"/>
      <c r="G541" s="55"/>
      <c r="H541" s="56"/>
      <c r="I541" s="56"/>
      <c r="J541" s="56"/>
      <c r="K541" s="56"/>
      <c r="L541" s="56"/>
      <c r="M541" s="57"/>
      <c r="N541" s="58"/>
      <c r="O541" s="59"/>
      <c r="P541" s="69"/>
      <c r="Q541" s="46"/>
      <c r="R541" s="61"/>
      <c r="S541" s="62"/>
      <c r="T541" s="63"/>
      <c r="U541" s="64"/>
      <c r="V541" s="65"/>
      <c r="W541" s="66"/>
      <c r="X541" s="67"/>
      <c r="Y541" s="68"/>
      <c r="Z541" s="46"/>
      <c r="AA541" s="46"/>
      <c r="AB541" s="49"/>
      <c r="AC541" s="45"/>
      <c r="AD541" s="46"/>
      <c r="AE541" s="46"/>
      <c r="AF541" s="45"/>
    </row>
    <row r="542" spans="2:32" ht="99.95" customHeight="1">
      <c r="B542" s="51"/>
      <c r="C542" s="52"/>
      <c r="D542" s="53"/>
      <c r="E542" s="46"/>
      <c r="F542" s="54"/>
      <c r="G542" s="55"/>
      <c r="H542" s="56"/>
      <c r="I542" s="56"/>
      <c r="J542" s="56"/>
      <c r="K542" s="56"/>
      <c r="L542" s="56"/>
      <c r="M542" s="57"/>
      <c r="N542" s="58"/>
      <c r="O542" s="59"/>
      <c r="P542" s="69"/>
      <c r="Q542" s="46"/>
      <c r="R542" s="61"/>
      <c r="S542" s="62"/>
      <c r="T542" s="63"/>
      <c r="U542" s="64"/>
      <c r="V542" s="65"/>
      <c r="W542" s="66"/>
      <c r="X542" s="67"/>
      <c r="Y542" s="68"/>
      <c r="Z542" s="46"/>
      <c r="AA542" s="46"/>
      <c r="AB542" s="49"/>
      <c r="AC542" s="45"/>
      <c r="AD542" s="46"/>
      <c r="AE542" s="46"/>
      <c r="AF542" s="45"/>
    </row>
    <row r="543" spans="2:32" ht="99.95" customHeight="1">
      <c r="B543" s="51"/>
      <c r="C543" s="52"/>
      <c r="D543" s="53"/>
      <c r="E543" s="46"/>
      <c r="F543" s="54"/>
      <c r="G543" s="55"/>
      <c r="H543" s="56"/>
      <c r="I543" s="56"/>
      <c r="J543" s="56"/>
      <c r="K543" s="56"/>
      <c r="L543" s="56"/>
      <c r="M543" s="57"/>
      <c r="N543" s="58"/>
      <c r="O543" s="59"/>
      <c r="P543" s="69"/>
      <c r="Q543" s="46"/>
      <c r="R543" s="61"/>
      <c r="S543" s="62"/>
      <c r="T543" s="63"/>
      <c r="U543" s="64"/>
      <c r="V543" s="65"/>
      <c r="W543" s="66"/>
      <c r="X543" s="67"/>
      <c r="Y543" s="68"/>
      <c r="Z543" s="46"/>
      <c r="AA543" s="46"/>
      <c r="AB543" s="49"/>
      <c r="AC543" s="45"/>
      <c r="AD543" s="46"/>
      <c r="AE543" s="46"/>
      <c r="AF543" s="45"/>
    </row>
    <row r="544" spans="2:32" ht="99.95" customHeight="1">
      <c r="B544" s="51"/>
      <c r="C544" s="52"/>
      <c r="D544" s="53"/>
      <c r="E544" s="46"/>
      <c r="F544" s="54"/>
      <c r="G544" s="55"/>
      <c r="H544" s="56"/>
      <c r="I544" s="56"/>
      <c r="J544" s="56"/>
      <c r="K544" s="56"/>
      <c r="L544" s="56"/>
      <c r="M544" s="57"/>
      <c r="N544" s="58"/>
      <c r="O544" s="59"/>
      <c r="P544" s="69"/>
      <c r="Q544" s="46"/>
      <c r="R544" s="61"/>
      <c r="S544" s="62"/>
      <c r="T544" s="63"/>
      <c r="U544" s="64"/>
      <c r="V544" s="65"/>
      <c r="W544" s="66"/>
      <c r="X544" s="67"/>
      <c r="Y544" s="68"/>
      <c r="Z544" s="46"/>
      <c r="AA544" s="46"/>
      <c r="AB544" s="49"/>
      <c r="AC544" s="45"/>
      <c r="AD544" s="46"/>
      <c r="AE544" s="46"/>
      <c r="AF544" s="45"/>
    </row>
    <row r="545" spans="2:32" ht="99.95" customHeight="1">
      <c r="B545" s="51"/>
      <c r="C545" s="52"/>
      <c r="D545" s="53"/>
      <c r="E545" s="46"/>
      <c r="F545" s="54"/>
      <c r="G545" s="55"/>
      <c r="H545" s="56"/>
      <c r="I545" s="56"/>
      <c r="J545" s="56"/>
      <c r="K545" s="56"/>
      <c r="L545" s="56"/>
      <c r="M545" s="57"/>
      <c r="N545" s="58"/>
      <c r="O545" s="59"/>
      <c r="P545" s="69"/>
      <c r="Q545" s="46"/>
      <c r="R545" s="61"/>
      <c r="S545" s="62"/>
      <c r="T545" s="63"/>
      <c r="U545" s="64"/>
      <c r="V545" s="65"/>
      <c r="W545" s="66"/>
      <c r="X545" s="67"/>
      <c r="Y545" s="68"/>
      <c r="Z545" s="46"/>
      <c r="AA545" s="46"/>
      <c r="AB545" s="49"/>
      <c r="AC545" s="45"/>
      <c r="AD545" s="46"/>
      <c r="AE545" s="46"/>
      <c r="AF545" s="45"/>
    </row>
    <row r="546" spans="2:32" ht="99.95" customHeight="1">
      <c r="B546" s="51"/>
      <c r="C546" s="52"/>
      <c r="D546" s="53"/>
      <c r="E546" s="46"/>
      <c r="F546" s="54"/>
      <c r="G546" s="55"/>
      <c r="H546" s="56"/>
      <c r="I546" s="56"/>
      <c r="J546" s="56"/>
      <c r="K546" s="56"/>
      <c r="L546" s="56"/>
      <c r="M546" s="57"/>
      <c r="N546" s="58"/>
      <c r="O546" s="59"/>
      <c r="P546" s="69"/>
      <c r="Q546" s="46"/>
      <c r="R546" s="61"/>
      <c r="S546" s="62"/>
      <c r="T546" s="63"/>
      <c r="U546" s="64"/>
      <c r="V546" s="65"/>
      <c r="W546" s="66"/>
      <c r="X546" s="67"/>
      <c r="Y546" s="68"/>
      <c r="Z546" s="46"/>
      <c r="AA546" s="46"/>
      <c r="AB546" s="49"/>
      <c r="AC546" s="45"/>
      <c r="AD546" s="46"/>
      <c r="AE546" s="46"/>
      <c r="AF546" s="45"/>
    </row>
    <row r="547" spans="2:32" ht="99.95" customHeight="1">
      <c r="B547" s="51"/>
      <c r="C547" s="52"/>
      <c r="D547" s="53"/>
      <c r="E547" s="46"/>
      <c r="F547" s="54"/>
      <c r="G547" s="55"/>
      <c r="H547" s="56"/>
      <c r="I547" s="56"/>
      <c r="J547" s="56"/>
      <c r="K547" s="56"/>
      <c r="L547" s="56"/>
      <c r="M547" s="57"/>
      <c r="N547" s="58"/>
      <c r="O547" s="59"/>
      <c r="P547" s="69"/>
      <c r="Q547" s="46"/>
      <c r="R547" s="61"/>
      <c r="S547" s="62"/>
      <c r="T547" s="63"/>
      <c r="U547" s="64"/>
      <c r="V547" s="65"/>
      <c r="W547" s="66"/>
      <c r="X547" s="67"/>
      <c r="Y547" s="68"/>
      <c r="Z547" s="46"/>
      <c r="AA547" s="46"/>
      <c r="AB547" s="49"/>
      <c r="AC547" s="45"/>
      <c r="AD547" s="46"/>
      <c r="AE547" s="46"/>
      <c r="AF547" s="45"/>
    </row>
    <row r="548" spans="2:32" ht="99.95" customHeight="1">
      <c r="B548" s="51"/>
      <c r="C548" s="52"/>
      <c r="D548" s="53"/>
      <c r="E548" s="46"/>
      <c r="F548" s="54"/>
      <c r="G548" s="55"/>
      <c r="H548" s="56"/>
      <c r="I548" s="56"/>
      <c r="J548" s="56"/>
      <c r="K548" s="56"/>
      <c r="L548" s="56"/>
      <c r="M548" s="57"/>
      <c r="N548" s="58"/>
      <c r="O548" s="59"/>
      <c r="P548" s="69"/>
      <c r="Q548" s="46"/>
      <c r="R548" s="61"/>
      <c r="S548" s="62"/>
      <c r="T548" s="63"/>
      <c r="U548" s="64"/>
      <c r="V548" s="65"/>
      <c r="W548" s="66"/>
      <c r="X548" s="67"/>
      <c r="Y548" s="68"/>
      <c r="Z548" s="46"/>
      <c r="AA548" s="46"/>
      <c r="AB548" s="49"/>
      <c r="AC548" s="45"/>
      <c r="AD548" s="46"/>
      <c r="AE548" s="46"/>
      <c r="AF548" s="45"/>
    </row>
    <row r="549" spans="2:32" ht="99.95" customHeight="1">
      <c r="B549" s="51"/>
      <c r="C549" s="52"/>
      <c r="D549" s="53"/>
      <c r="E549" s="46"/>
      <c r="F549" s="54"/>
      <c r="G549" s="55"/>
      <c r="H549" s="56"/>
      <c r="I549" s="56"/>
      <c r="J549" s="56"/>
      <c r="K549" s="56"/>
      <c r="L549" s="56"/>
      <c r="M549" s="57"/>
      <c r="N549" s="58"/>
      <c r="O549" s="59"/>
      <c r="P549" s="69"/>
      <c r="Q549" s="46"/>
      <c r="R549" s="61"/>
      <c r="S549" s="62"/>
      <c r="T549" s="63"/>
      <c r="U549" s="64"/>
      <c r="V549" s="65"/>
      <c r="W549" s="66"/>
      <c r="X549" s="67"/>
      <c r="Y549" s="68"/>
      <c r="Z549" s="46"/>
      <c r="AA549" s="46"/>
      <c r="AB549" s="49"/>
      <c r="AC549" s="45"/>
      <c r="AD549" s="46"/>
      <c r="AE549" s="46"/>
      <c r="AF549" s="45"/>
    </row>
    <row r="550" spans="2:32" ht="99.95" customHeight="1">
      <c r="B550" s="51"/>
      <c r="C550" s="52"/>
      <c r="D550" s="53"/>
      <c r="E550" s="46"/>
      <c r="F550" s="54"/>
      <c r="G550" s="55"/>
      <c r="H550" s="56"/>
      <c r="I550" s="56"/>
      <c r="J550" s="56"/>
      <c r="K550" s="56"/>
      <c r="L550" s="56"/>
      <c r="M550" s="57"/>
      <c r="N550" s="58"/>
      <c r="O550" s="59"/>
      <c r="P550" s="69"/>
      <c r="Q550" s="46"/>
      <c r="R550" s="61"/>
      <c r="S550" s="62"/>
      <c r="T550" s="63"/>
      <c r="U550" s="64"/>
      <c r="V550" s="65"/>
      <c r="W550" s="66"/>
      <c r="X550" s="67"/>
      <c r="Y550" s="68"/>
      <c r="Z550" s="46"/>
      <c r="AA550" s="46"/>
      <c r="AB550" s="49"/>
      <c r="AC550" s="45"/>
      <c r="AD550" s="46"/>
      <c r="AE550" s="46"/>
      <c r="AF550" s="45"/>
    </row>
    <row r="551" spans="2:32" ht="99.95" customHeight="1">
      <c r="B551" s="51"/>
      <c r="C551" s="52"/>
      <c r="D551" s="53"/>
      <c r="E551" s="46"/>
      <c r="F551" s="54"/>
      <c r="G551" s="55"/>
      <c r="H551" s="56"/>
      <c r="I551" s="56"/>
      <c r="J551" s="56"/>
      <c r="K551" s="56"/>
      <c r="L551" s="56"/>
      <c r="M551" s="57"/>
      <c r="N551" s="58"/>
      <c r="O551" s="59"/>
      <c r="P551" s="69"/>
      <c r="Q551" s="46"/>
      <c r="R551" s="61"/>
      <c r="S551" s="62"/>
      <c r="T551" s="63"/>
      <c r="U551" s="64"/>
      <c r="V551" s="65"/>
      <c r="W551" s="66"/>
      <c r="X551" s="67"/>
      <c r="Y551" s="68"/>
      <c r="Z551" s="46"/>
      <c r="AA551" s="46"/>
      <c r="AB551" s="49"/>
      <c r="AC551" s="45"/>
      <c r="AD551" s="46"/>
      <c r="AE551" s="46"/>
      <c r="AF551" s="45"/>
    </row>
    <row r="552" spans="2:32" ht="99.95" customHeight="1">
      <c r="B552" s="51"/>
      <c r="C552" s="52"/>
      <c r="D552" s="53"/>
      <c r="E552" s="46"/>
      <c r="F552" s="54"/>
      <c r="G552" s="55"/>
      <c r="H552" s="56"/>
      <c r="I552" s="56"/>
      <c r="J552" s="56"/>
      <c r="K552" s="56"/>
      <c r="L552" s="56"/>
      <c r="M552" s="57"/>
      <c r="N552" s="58"/>
      <c r="O552" s="59"/>
      <c r="P552" s="69"/>
      <c r="Q552" s="46"/>
      <c r="R552" s="61"/>
      <c r="S552" s="62"/>
      <c r="T552" s="63"/>
      <c r="U552" s="64"/>
      <c r="V552" s="65"/>
      <c r="W552" s="66"/>
      <c r="X552" s="67"/>
      <c r="Y552" s="68"/>
      <c r="Z552" s="46"/>
      <c r="AA552" s="46"/>
      <c r="AB552" s="49"/>
      <c r="AC552" s="45"/>
      <c r="AD552" s="46"/>
      <c r="AE552" s="46"/>
      <c r="AF552" s="45"/>
    </row>
    <row r="553" spans="2:32" ht="99.95" customHeight="1">
      <c r="B553" s="51"/>
      <c r="C553" s="52"/>
      <c r="D553" s="53"/>
      <c r="E553" s="46"/>
      <c r="F553" s="54"/>
      <c r="G553" s="55"/>
      <c r="H553" s="56"/>
      <c r="I553" s="56"/>
      <c r="J553" s="56"/>
      <c r="K553" s="56"/>
      <c r="L553" s="56"/>
      <c r="M553" s="57"/>
      <c r="N553" s="58"/>
      <c r="O553" s="59"/>
      <c r="P553" s="69"/>
      <c r="Q553" s="46"/>
      <c r="R553" s="61"/>
      <c r="S553" s="62"/>
      <c r="T553" s="63"/>
      <c r="U553" s="64"/>
      <c r="V553" s="65"/>
      <c r="W553" s="66"/>
      <c r="X553" s="67"/>
      <c r="Y553" s="68"/>
      <c r="Z553" s="46"/>
      <c r="AA553" s="46"/>
      <c r="AB553" s="49"/>
      <c r="AC553" s="45"/>
      <c r="AD553" s="46"/>
      <c r="AE553" s="46"/>
      <c r="AF553" s="45"/>
    </row>
    <row r="554" spans="2:32" ht="99.95" customHeight="1">
      <c r="B554" s="51"/>
      <c r="C554" s="52"/>
      <c r="D554" s="53"/>
      <c r="E554" s="46"/>
      <c r="F554" s="54"/>
      <c r="G554" s="55"/>
      <c r="H554" s="56"/>
      <c r="I554" s="56"/>
      <c r="J554" s="56"/>
      <c r="K554" s="56"/>
      <c r="L554" s="56"/>
      <c r="M554" s="57"/>
      <c r="N554" s="58"/>
      <c r="O554" s="59"/>
      <c r="P554" s="69"/>
      <c r="Q554" s="46"/>
      <c r="R554" s="61"/>
      <c r="S554" s="62"/>
      <c r="T554" s="63"/>
      <c r="U554" s="64"/>
      <c r="V554" s="65"/>
      <c r="W554" s="66"/>
      <c r="X554" s="67"/>
      <c r="Y554" s="68"/>
      <c r="Z554" s="46"/>
      <c r="AA554" s="46"/>
      <c r="AB554" s="49"/>
      <c r="AC554" s="45"/>
      <c r="AD554" s="46"/>
      <c r="AE554" s="46"/>
      <c r="AF554" s="45"/>
    </row>
    <row r="555" spans="2:32" ht="99.95" customHeight="1">
      <c r="B555" s="51"/>
      <c r="C555" s="52"/>
      <c r="D555" s="53"/>
      <c r="E555" s="46"/>
      <c r="F555" s="54"/>
      <c r="G555" s="55"/>
      <c r="H555" s="56"/>
      <c r="I555" s="56"/>
      <c r="J555" s="56"/>
      <c r="K555" s="56"/>
      <c r="L555" s="56"/>
      <c r="M555" s="57"/>
      <c r="N555" s="58"/>
      <c r="O555" s="59"/>
      <c r="P555" s="69"/>
      <c r="Q555" s="46"/>
      <c r="R555" s="61"/>
      <c r="S555" s="62"/>
      <c r="T555" s="63"/>
      <c r="U555" s="64"/>
      <c r="V555" s="65"/>
      <c r="W555" s="66"/>
      <c r="X555" s="67"/>
      <c r="Y555" s="68"/>
      <c r="Z555" s="46"/>
      <c r="AA555" s="46"/>
      <c r="AB555" s="49"/>
      <c r="AC555" s="45"/>
      <c r="AD555" s="46"/>
      <c r="AE555" s="46"/>
      <c r="AF555" s="45"/>
    </row>
    <row r="556" spans="2:32" ht="99.95" customHeight="1">
      <c r="B556" s="51"/>
      <c r="C556" s="52"/>
      <c r="D556" s="53"/>
      <c r="E556" s="46"/>
      <c r="F556" s="54"/>
      <c r="G556" s="55"/>
      <c r="H556" s="56"/>
      <c r="I556" s="56"/>
      <c r="J556" s="56"/>
      <c r="K556" s="56"/>
      <c r="L556" s="56"/>
      <c r="M556" s="57"/>
      <c r="N556" s="58"/>
      <c r="O556" s="59"/>
      <c r="P556" s="69"/>
      <c r="Q556" s="46"/>
      <c r="R556" s="61"/>
      <c r="S556" s="62"/>
      <c r="T556" s="63"/>
      <c r="U556" s="64"/>
      <c r="V556" s="65"/>
      <c r="W556" s="66"/>
      <c r="X556" s="67"/>
      <c r="Y556" s="68"/>
      <c r="Z556" s="46"/>
      <c r="AA556" s="46"/>
      <c r="AB556" s="49"/>
      <c r="AC556" s="45"/>
      <c r="AD556" s="46"/>
      <c r="AE556" s="46"/>
      <c r="AF556" s="45"/>
    </row>
  </sheetData>
  <mergeCells count="11">
    <mergeCell ref="B11:K11"/>
    <mergeCell ref="L11:N11"/>
    <mergeCell ref="W11:AB11"/>
    <mergeCell ref="B1:AF8"/>
    <mergeCell ref="B9:K9"/>
    <mergeCell ref="L9:N9"/>
    <mergeCell ref="O9:O10"/>
    <mergeCell ref="P9:V10"/>
    <mergeCell ref="Y9:AF10"/>
    <mergeCell ref="B10:K10"/>
    <mergeCell ref="L10:N10"/>
  </mergeCell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103"/>
  <sheetViews>
    <sheetView topLeftCell="A14" workbookViewId="0">
      <selection activeCell="B15" sqref="B15"/>
    </sheetView>
  </sheetViews>
  <sheetFormatPr defaultColWidth="11.42578125" defaultRowHeight="12.75"/>
  <cols>
    <col min="1" max="1" width="3.42578125" style="50" customWidth="1"/>
    <col min="2" max="2" width="19.85546875" style="70" customWidth="1"/>
    <col min="3" max="3" width="24.42578125" style="70" customWidth="1"/>
    <col min="4" max="4" width="31" style="50" customWidth="1"/>
    <col min="5" max="5" width="25.42578125" style="50" customWidth="1"/>
    <col min="6" max="6" width="19.42578125" style="71" hidden="1" customWidth="1"/>
    <col min="7" max="7" width="28.140625" style="73" customWidth="1"/>
    <col min="8" max="9" width="31.42578125" style="73" customWidth="1"/>
    <col min="10" max="10" width="28.85546875" style="74" customWidth="1"/>
    <col min="11" max="11" width="25.42578125" style="73" customWidth="1"/>
    <col min="12" max="12" width="19.85546875" style="75" customWidth="1"/>
    <col min="13" max="13" width="19.85546875" style="50" customWidth="1"/>
    <col min="14" max="14" width="19.85546875" style="73" customWidth="1"/>
    <col min="15" max="15" width="18.42578125" style="76" hidden="1" customWidth="1"/>
    <col min="16" max="16" width="27.140625" style="77" customWidth="1"/>
    <col min="17" max="18" width="23.42578125" style="75" customWidth="1"/>
    <col min="19" max="19" width="23.42578125" style="73" customWidth="1"/>
    <col min="20" max="20" width="19.85546875" style="70" customWidth="1"/>
    <col min="21" max="21" width="19.85546875" style="118" customWidth="1"/>
    <col min="22" max="22" width="23.140625" style="79" customWidth="1"/>
    <col min="23" max="23" width="29.42578125" style="119" customWidth="1"/>
    <col min="24" max="24" width="68.42578125" style="81" customWidth="1"/>
    <col min="25" max="25" width="19.85546875" style="82" hidden="1" customWidth="1"/>
    <col min="26" max="26" width="19.85546875" style="50" hidden="1" customWidth="1"/>
    <col min="27" max="27" width="19.85546875" style="119" hidden="1" customWidth="1"/>
    <col min="28" max="31" width="19.85546875" style="50" hidden="1" customWidth="1"/>
    <col min="32" max="32" width="27.42578125" style="50" customWidth="1"/>
    <col min="33" max="16384" width="11.42578125" style="50"/>
  </cols>
  <sheetData>
    <row r="1" spans="1:33" s="1" customFormat="1" ht="15" customHeight="1" thickBot="1">
      <c r="B1" s="302" t="s">
        <v>0</v>
      </c>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3"/>
    </row>
    <row r="2" spans="1:33" s="1" customFormat="1" ht="15" customHeight="1" thickTop="1" thickBot="1">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5"/>
    </row>
    <row r="3" spans="1:33" s="1" customFormat="1" ht="15" customHeight="1" thickTop="1" thickBot="1">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5"/>
    </row>
    <row r="4" spans="1:33" s="2" customFormat="1" ht="15" customHeight="1" thickTop="1" thickBot="1">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5"/>
    </row>
    <row r="5" spans="1:33" s="2" customFormat="1" ht="15" customHeight="1" thickTop="1" thickBot="1">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5"/>
    </row>
    <row r="6" spans="1:33" s="2" customFormat="1" ht="15" customHeight="1" thickTop="1" thickBot="1">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5"/>
    </row>
    <row r="7" spans="1:33" s="2" customFormat="1" ht="15" customHeight="1" thickTop="1" thickBot="1">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5"/>
    </row>
    <row r="8" spans="1:33" s="2" customFormat="1" ht="15" customHeight="1" thickTop="1" thickBot="1">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7"/>
    </row>
    <row r="9" spans="1:33" s="3" customFormat="1" ht="27.75" customHeight="1" thickTop="1" thickBot="1">
      <c r="B9" s="321" t="s">
        <v>1</v>
      </c>
      <c r="C9" s="322"/>
      <c r="D9" s="322"/>
      <c r="E9" s="322"/>
      <c r="F9" s="322"/>
      <c r="G9" s="322"/>
      <c r="H9" s="322"/>
      <c r="I9" s="322"/>
      <c r="J9" s="323"/>
      <c r="K9" s="311" t="s">
        <v>2</v>
      </c>
      <c r="L9" s="311"/>
      <c r="M9" s="311"/>
      <c r="N9" s="312" t="s">
        <v>3</v>
      </c>
      <c r="O9" s="313" t="s">
        <v>4</v>
      </c>
      <c r="P9" s="313"/>
      <c r="Q9" s="313"/>
      <c r="R9" s="313"/>
      <c r="S9" s="313"/>
      <c r="T9" s="313"/>
      <c r="U9" s="313"/>
      <c r="V9" s="4" t="s">
        <v>5</v>
      </c>
      <c r="W9" s="5"/>
      <c r="X9" s="301"/>
      <c r="Y9" s="301"/>
      <c r="Z9" s="301"/>
      <c r="AA9" s="301"/>
      <c r="AB9" s="301"/>
      <c r="AC9" s="301"/>
      <c r="AD9" s="301"/>
      <c r="AE9" s="301"/>
    </row>
    <row r="10" spans="1:33" s="3" customFormat="1" ht="27.75" customHeight="1" thickTop="1" thickBot="1">
      <c r="B10" s="318" t="s">
        <v>929</v>
      </c>
      <c r="C10" s="319"/>
      <c r="D10" s="319"/>
      <c r="E10" s="319"/>
      <c r="F10" s="319"/>
      <c r="G10" s="319"/>
      <c r="H10" s="319"/>
      <c r="I10" s="319"/>
      <c r="J10" s="320"/>
      <c r="K10" s="317" t="s">
        <v>7</v>
      </c>
      <c r="L10" s="317"/>
      <c r="M10" s="317"/>
      <c r="N10" s="312"/>
      <c r="O10" s="313"/>
      <c r="P10" s="313"/>
      <c r="Q10" s="313"/>
      <c r="R10" s="313"/>
      <c r="S10" s="313"/>
      <c r="T10" s="313"/>
      <c r="U10" s="313"/>
      <c r="V10" s="4" t="s">
        <v>8</v>
      </c>
      <c r="W10" s="5"/>
      <c r="X10" s="301"/>
      <c r="Y10" s="301"/>
      <c r="Z10" s="301"/>
      <c r="AA10" s="301"/>
      <c r="AB10" s="301"/>
      <c r="AC10" s="301"/>
      <c r="AD10" s="301"/>
      <c r="AE10" s="301"/>
    </row>
    <row r="11" spans="1:33" s="3" customFormat="1" ht="37.5" customHeight="1" thickTop="1" thickBot="1">
      <c r="B11" s="318" t="s">
        <v>9</v>
      </c>
      <c r="C11" s="319"/>
      <c r="D11" s="319"/>
      <c r="E11" s="319"/>
      <c r="F11" s="319"/>
      <c r="G11" s="319"/>
      <c r="H11" s="319"/>
      <c r="I11" s="319"/>
      <c r="J11" s="320"/>
      <c r="K11" s="317" t="s">
        <v>10</v>
      </c>
      <c r="L11" s="317"/>
      <c r="M11" s="317"/>
      <c r="N11" s="6"/>
      <c r="O11" s="6"/>
      <c r="P11" s="6"/>
      <c r="Q11" s="7"/>
      <c r="R11" s="7"/>
      <c r="S11" s="83" t="s">
        <v>930</v>
      </c>
      <c r="T11" s="9"/>
      <c r="U11" s="10"/>
      <c r="V11" s="301"/>
      <c r="W11" s="301"/>
      <c r="X11" s="301"/>
      <c r="Y11" s="301"/>
      <c r="Z11" s="301"/>
      <c r="AA11" s="301"/>
      <c r="AB11" s="11"/>
      <c r="AC11" s="12"/>
      <c r="AD11" s="12"/>
      <c r="AE11" s="12"/>
    </row>
    <row r="12" spans="1:33" s="84" customFormat="1" ht="63.75" customHeight="1" thickTop="1" thickBot="1">
      <c r="B12" s="85" t="s">
        <v>11</v>
      </c>
      <c r="C12" s="85" t="s">
        <v>12</v>
      </c>
      <c r="D12" s="85" t="s">
        <v>11</v>
      </c>
      <c r="E12" s="85" t="s">
        <v>11</v>
      </c>
      <c r="F12" s="85"/>
      <c r="G12" s="85" t="s">
        <v>931</v>
      </c>
      <c r="H12" s="85" t="s">
        <v>931</v>
      </c>
      <c r="I12" s="85" t="s">
        <v>931</v>
      </c>
      <c r="J12" s="85" t="s">
        <v>931</v>
      </c>
      <c r="K12" s="85" t="s">
        <v>931</v>
      </c>
      <c r="L12" s="85" t="s">
        <v>931</v>
      </c>
      <c r="M12" s="85" t="s">
        <v>11</v>
      </c>
      <c r="N12" s="85" t="s">
        <v>11</v>
      </c>
      <c r="O12" s="86"/>
      <c r="P12" s="85" t="s">
        <v>12</v>
      </c>
      <c r="Q12" s="85" t="s">
        <v>931</v>
      </c>
      <c r="R12" s="85" t="s">
        <v>931</v>
      </c>
      <c r="S12" s="87">
        <f>+SUBTOTAL(9,S14:S99)</f>
        <v>0</v>
      </c>
      <c r="T12" s="85" t="s">
        <v>11</v>
      </c>
      <c r="U12" s="85" t="s">
        <v>12</v>
      </c>
      <c r="V12" s="85" t="s">
        <v>12</v>
      </c>
      <c r="W12" s="87">
        <f>+SUBTOTAL(9,W14:W99)</f>
        <v>0</v>
      </c>
      <c r="X12" s="85" t="s">
        <v>12</v>
      </c>
      <c r="Y12" s="88"/>
      <c r="Z12" s="89">
        <f>+SUBTOTAL(9,Z14:Z99)</f>
        <v>0</v>
      </c>
      <c r="AA12" s="90"/>
      <c r="AB12" s="91">
        <f>+SUBTOTAL(9,AB14:AB99)</f>
        <v>0</v>
      </c>
      <c r="AC12" s="90"/>
      <c r="AD12" s="91">
        <f>+SUBTOTAL(9,AD14:AD99)</f>
        <v>0</v>
      </c>
      <c r="AE12" s="91">
        <f>+SUBTOTAL(9,AE14:AE99)</f>
        <v>0</v>
      </c>
    </row>
    <row r="13" spans="1:33" s="28" customFormat="1" ht="96" customHeight="1" thickTop="1" thickBot="1">
      <c r="A13" s="23"/>
      <c r="B13" s="26" t="s">
        <v>13</v>
      </c>
      <c r="C13" s="26" t="s">
        <v>14</v>
      </c>
      <c r="D13" s="26" t="s">
        <v>15</v>
      </c>
      <c r="E13" s="26" t="s">
        <v>16</v>
      </c>
      <c r="F13" s="92" t="s">
        <v>17</v>
      </c>
      <c r="G13" s="26" t="s">
        <v>932</v>
      </c>
      <c r="H13" s="26" t="s">
        <v>20</v>
      </c>
      <c r="I13" s="26" t="s">
        <v>21</v>
      </c>
      <c r="J13" s="26" t="s">
        <v>22</v>
      </c>
      <c r="K13" s="93" t="s">
        <v>23</v>
      </c>
      <c r="L13" s="93" t="s">
        <v>24</v>
      </c>
      <c r="M13" s="93" t="s">
        <v>25</v>
      </c>
      <c r="N13" s="93" t="s">
        <v>26</v>
      </c>
      <c r="O13" s="94" t="s">
        <v>27</v>
      </c>
      <c r="P13" s="93" t="s">
        <v>28</v>
      </c>
      <c r="Q13" s="93" t="s">
        <v>29</v>
      </c>
      <c r="R13" s="93" t="s">
        <v>30</v>
      </c>
      <c r="S13" s="93" t="s">
        <v>31</v>
      </c>
      <c r="T13" s="93" t="s">
        <v>32</v>
      </c>
      <c r="U13" s="93" t="s">
        <v>33</v>
      </c>
      <c r="V13" s="93" t="s">
        <v>34</v>
      </c>
      <c r="W13" s="95" t="s">
        <v>35</v>
      </c>
      <c r="X13" s="93" t="s">
        <v>36</v>
      </c>
      <c r="Y13" s="26" t="s">
        <v>37</v>
      </c>
      <c r="Z13" s="26" t="s">
        <v>38</v>
      </c>
      <c r="AA13" s="26" t="s">
        <v>39</v>
      </c>
      <c r="AB13" s="26" t="s">
        <v>40</v>
      </c>
      <c r="AC13" s="26" t="s">
        <v>41</v>
      </c>
      <c r="AD13" s="26" t="s">
        <v>42</v>
      </c>
      <c r="AE13" s="26" t="s">
        <v>43</v>
      </c>
      <c r="AF13" s="27"/>
      <c r="AG13" s="27"/>
    </row>
    <row r="14" spans="1:33" s="29" customFormat="1" ht="99.95" customHeight="1" thickTop="1">
      <c r="B14" s="96" t="s">
        <v>145</v>
      </c>
      <c r="C14" s="97">
        <v>31</v>
      </c>
      <c r="D14" s="96" t="s">
        <v>46</v>
      </c>
      <c r="E14" s="96" t="s">
        <v>47</v>
      </c>
      <c r="F14" s="98" t="s">
        <v>933</v>
      </c>
      <c r="G14" s="99" t="s">
        <v>111</v>
      </c>
      <c r="H14" s="99" t="s">
        <v>112</v>
      </c>
      <c r="I14" s="99" t="s">
        <v>113</v>
      </c>
      <c r="J14" s="99" t="s">
        <v>52</v>
      </c>
      <c r="K14" s="99" t="s">
        <v>53</v>
      </c>
      <c r="L14" s="99" t="s">
        <v>53</v>
      </c>
      <c r="M14" s="96" t="s">
        <v>168</v>
      </c>
      <c r="N14" s="100" t="s">
        <v>934</v>
      </c>
      <c r="O14" s="98"/>
      <c r="P14" s="96" t="s">
        <v>176</v>
      </c>
      <c r="Q14" s="101"/>
      <c r="R14" s="102"/>
      <c r="S14" s="103"/>
      <c r="T14" s="96" t="s">
        <v>74</v>
      </c>
      <c r="U14" s="104">
        <v>1</v>
      </c>
      <c r="V14" s="96">
        <v>1</v>
      </c>
      <c r="W14" s="105"/>
      <c r="X14" s="106" t="s">
        <v>935</v>
      </c>
      <c r="Y14" s="46"/>
      <c r="Z14" s="45"/>
      <c r="AA14" s="46"/>
      <c r="AB14" s="45"/>
      <c r="AC14" s="46"/>
      <c r="AD14" s="46"/>
      <c r="AE14" s="45"/>
      <c r="AF14" s="47"/>
    </row>
    <row r="15" spans="1:33" s="29" customFormat="1" ht="99.95" customHeight="1">
      <c r="B15" s="96" t="s">
        <v>145</v>
      </c>
      <c r="C15" s="97">
        <v>2018</v>
      </c>
      <c r="D15" s="96" t="s">
        <v>46</v>
      </c>
      <c r="E15" s="96" t="s">
        <v>47</v>
      </c>
      <c r="F15" s="98" t="s">
        <v>936</v>
      </c>
      <c r="G15" s="99" t="s">
        <v>111</v>
      </c>
      <c r="H15" s="99" t="s">
        <v>112</v>
      </c>
      <c r="I15" s="99" t="s">
        <v>113</v>
      </c>
      <c r="J15" s="99" t="s">
        <v>52</v>
      </c>
      <c r="K15" s="99" t="s">
        <v>53</v>
      </c>
      <c r="L15" s="99" t="s">
        <v>53</v>
      </c>
      <c r="M15" s="96" t="s">
        <v>168</v>
      </c>
      <c r="N15" s="100" t="s">
        <v>934</v>
      </c>
      <c r="O15" s="98"/>
      <c r="P15" s="96" t="s">
        <v>176</v>
      </c>
      <c r="Q15" s="101"/>
      <c r="R15" s="102"/>
      <c r="S15" s="103"/>
      <c r="T15" s="96" t="s">
        <v>937</v>
      </c>
      <c r="U15" s="104">
        <v>1</v>
      </c>
      <c r="V15" s="96"/>
      <c r="W15" s="105"/>
      <c r="X15" s="106" t="s">
        <v>938</v>
      </c>
      <c r="Y15" s="46"/>
      <c r="Z15" s="45"/>
      <c r="AA15" s="46"/>
      <c r="AB15" s="45"/>
      <c r="AC15" s="46"/>
      <c r="AD15" s="46"/>
      <c r="AE15" s="45"/>
      <c r="AF15" s="47"/>
    </row>
    <row r="16" spans="1:33" s="29" customFormat="1" ht="99.95" customHeight="1">
      <c r="B16" s="96" t="s">
        <v>145</v>
      </c>
      <c r="C16" s="97">
        <v>1756</v>
      </c>
      <c r="D16" s="96" t="s">
        <v>46</v>
      </c>
      <c r="E16" s="96" t="s">
        <v>47</v>
      </c>
      <c r="F16" s="98" t="s">
        <v>939</v>
      </c>
      <c r="G16" s="99" t="s">
        <v>111</v>
      </c>
      <c r="H16" s="99" t="s">
        <v>940</v>
      </c>
      <c r="I16" s="99" t="s">
        <v>113</v>
      </c>
      <c r="J16" s="99" t="s">
        <v>52</v>
      </c>
      <c r="K16" s="99" t="s">
        <v>53</v>
      </c>
      <c r="L16" s="99" t="s">
        <v>53</v>
      </c>
      <c r="M16" s="96" t="s">
        <v>88</v>
      </c>
      <c r="N16" s="100" t="s">
        <v>934</v>
      </c>
      <c r="O16" s="98"/>
      <c r="P16" s="96" t="s">
        <v>230</v>
      </c>
      <c r="Q16" s="101"/>
      <c r="R16" s="102"/>
      <c r="S16" s="103"/>
      <c r="T16" s="96" t="s">
        <v>74</v>
      </c>
      <c r="U16" s="104">
        <v>1</v>
      </c>
      <c r="V16" s="96">
        <v>1</v>
      </c>
      <c r="W16" s="105"/>
      <c r="X16" s="106" t="s">
        <v>941</v>
      </c>
      <c r="Y16" s="46"/>
      <c r="Z16" s="45"/>
      <c r="AA16" s="46"/>
      <c r="AB16" s="45"/>
      <c r="AC16" s="46"/>
      <c r="AD16" s="46"/>
      <c r="AE16" s="45"/>
      <c r="AF16" s="47"/>
    </row>
    <row r="17" spans="2:32" s="29" customFormat="1" ht="99.95" customHeight="1">
      <c r="B17" s="96" t="s">
        <v>145</v>
      </c>
      <c r="C17" s="97">
        <v>71</v>
      </c>
      <c r="D17" s="96" t="s">
        <v>46</v>
      </c>
      <c r="E17" s="96" t="s">
        <v>47</v>
      </c>
      <c r="F17" s="98" t="s">
        <v>942</v>
      </c>
      <c r="G17" s="99" t="s">
        <v>111</v>
      </c>
      <c r="H17" s="99" t="s">
        <v>297</v>
      </c>
      <c r="I17" s="99" t="s">
        <v>113</v>
      </c>
      <c r="J17" s="99" t="s">
        <v>52</v>
      </c>
      <c r="K17" s="99" t="s">
        <v>53</v>
      </c>
      <c r="L17" s="99" t="s">
        <v>53</v>
      </c>
      <c r="M17" s="96" t="s">
        <v>54</v>
      </c>
      <c r="N17" s="100" t="s">
        <v>934</v>
      </c>
      <c r="O17" s="98"/>
      <c r="P17" s="96" t="s">
        <v>299</v>
      </c>
      <c r="Q17" s="101"/>
      <c r="R17" s="102"/>
      <c r="S17" s="103"/>
      <c r="T17" s="96" t="s">
        <v>74</v>
      </c>
      <c r="U17" s="104">
        <v>1</v>
      </c>
      <c r="V17" s="96">
        <v>1</v>
      </c>
      <c r="W17" s="105"/>
      <c r="X17" s="106" t="s">
        <v>943</v>
      </c>
      <c r="Y17" s="46"/>
      <c r="Z17" s="45"/>
      <c r="AA17" s="46"/>
      <c r="AB17" s="45"/>
      <c r="AC17" s="46"/>
      <c r="AD17" s="46"/>
      <c r="AE17" s="45"/>
      <c r="AF17" s="47"/>
    </row>
    <row r="18" spans="2:32" s="29" customFormat="1" ht="99.95" customHeight="1">
      <c r="B18" s="96" t="s">
        <v>145</v>
      </c>
      <c r="C18" s="97">
        <v>69</v>
      </c>
      <c r="D18" s="96" t="s">
        <v>46</v>
      </c>
      <c r="E18" s="96" t="s">
        <v>47</v>
      </c>
      <c r="F18" s="98" t="s">
        <v>944</v>
      </c>
      <c r="G18" s="99" t="s">
        <v>111</v>
      </c>
      <c r="H18" s="99" t="s">
        <v>297</v>
      </c>
      <c r="I18" s="99" t="s">
        <v>113</v>
      </c>
      <c r="J18" s="99" t="s">
        <v>52</v>
      </c>
      <c r="K18" s="99" t="s">
        <v>53</v>
      </c>
      <c r="L18" s="99" t="s">
        <v>53</v>
      </c>
      <c r="M18" s="96" t="s">
        <v>54</v>
      </c>
      <c r="N18" s="100" t="s">
        <v>934</v>
      </c>
      <c r="O18" s="98"/>
      <c r="P18" s="96" t="s">
        <v>342</v>
      </c>
      <c r="Q18" s="101"/>
      <c r="R18" s="102"/>
      <c r="S18" s="103"/>
      <c r="T18" s="96" t="s">
        <v>74</v>
      </c>
      <c r="U18" s="104">
        <v>1</v>
      </c>
      <c r="V18" s="96">
        <v>1</v>
      </c>
      <c r="W18" s="105"/>
      <c r="X18" s="106" t="s">
        <v>945</v>
      </c>
      <c r="Y18" s="46"/>
      <c r="Z18" s="45"/>
      <c r="AA18" s="46"/>
      <c r="AB18" s="45"/>
      <c r="AC18" s="46"/>
      <c r="AD18" s="46"/>
      <c r="AE18" s="45"/>
      <c r="AF18" s="47"/>
    </row>
    <row r="19" spans="2:32" s="29" customFormat="1" ht="99.95" customHeight="1">
      <c r="B19" s="96" t="s">
        <v>145</v>
      </c>
      <c r="C19" s="97">
        <v>71</v>
      </c>
      <c r="D19" s="96" t="s">
        <v>46</v>
      </c>
      <c r="E19" s="96" t="s">
        <v>47</v>
      </c>
      <c r="F19" s="98" t="s">
        <v>942</v>
      </c>
      <c r="G19" s="99" t="s">
        <v>111</v>
      </c>
      <c r="H19" s="99" t="s">
        <v>297</v>
      </c>
      <c r="I19" s="99" t="s">
        <v>113</v>
      </c>
      <c r="J19" s="99" t="s">
        <v>52</v>
      </c>
      <c r="K19" s="99" t="s">
        <v>53</v>
      </c>
      <c r="L19" s="99" t="s">
        <v>53</v>
      </c>
      <c r="M19" s="96" t="s">
        <v>54</v>
      </c>
      <c r="N19" s="100" t="s">
        <v>934</v>
      </c>
      <c r="O19" s="98"/>
      <c r="P19" s="96" t="s">
        <v>342</v>
      </c>
      <c r="Q19" s="101"/>
      <c r="R19" s="102"/>
      <c r="S19" s="103"/>
      <c r="T19" s="96" t="s">
        <v>74</v>
      </c>
      <c r="U19" s="104">
        <v>1</v>
      </c>
      <c r="V19" s="96">
        <v>1</v>
      </c>
      <c r="W19" s="105"/>
      <c r="X19" s="106" t="s">
        <v>946</v>
      </c>
      <c r="Y19" s="46"/>
      <c r="Z19" s="45"/>
      <c r="AA19" s="46"/>
      <c r="AB19" s="45"/>
      <c r="AC19" s="46"/>
      <c r="AD19" s="46"/>
      <c r="AE19" s="45"/>
      <c r="AF19" s="47"/>
    </row>
    <row r="20" spans="2:32" s="29" customFormat="1" ht="99.95" customHeight="1">
      <c r="B20" s="96" t="s">
        <v>145</v>
      </c>
      <c r="C20" s="97">
        <v>89</v>
      </c>
      <c r="D20" s="96" t="s">
        <v>46</v>
      </c>
      <c r="E20" s="96" t="s">
        <v>47</v>
      </c>
      <c r="F20" s="98" t="s">
        <v>947</v>
      </c>
      <c r="G20" s="99" t="s">
        <v>948</v>
      </c>
      <c r="H20" s="99" t="s">
        <v>949</v>
      </c>
      <c r="I20" s="99" t="s">
        <v>113</v>
      </c>
      <c r="J20" s="99" t="s">
        <v>52</v>
      </c>
      <c r="K20" s="99" t="s">
        <v>53</v>
      </c>
      <c r="L20" s="99" t="s">
        <v>53</v>
      </c>
      <c r="M20" s="96" t="s">
        <v>187</v>
      </c>
      <c r="N20" s="100" t="s">
        <v>934</v>
      </c>
      <c r="O20" s="98"/>
      <c r="P20" s="96" t="s">
        <v>950</v>
      </c>
      <c r="Q20" s="101"/>
      <c r="R20" s="102"/>
      <c r="S20" s="103"/>
      <c r="T20" s="96" t="s">
        <v>74</v>
      </c>
      <c r="U20" s="104">
        <v>1</v>
      </c>
      <c r="V20" s="96">
        <v>1</v>
      </c>
      <c r="W20" s="105"/>
      <c r="X20" s="106" t="s">
        <v>951</v>
      </c>
      <c r="Y20" s="46"/>
      <c r="Z20" s="45"/>
      <c r="AA20" s="46"/>
      <c r="AB20" s="45"/>
      <c r="AC20" s="46"/>
      <c r="AD20" s="46"/>
      <c r="AE20" s="45"/>
      <c r="AF20" s="47"/>
    </row>
    <row r="21" spans="2:32" s="29" customFormat="1" ht="99.95" customHeight="1">
      <c r="B21" s="96" t="s">
        <v>145</v>
      </c>
      <c r="C21" s="97">
        <v>87</v>
      </c>
      <c r="D21" s="96" t="s">
        <v>46</v>
      </c>
      <c r="E21" s="96" t="s">
        <v>47</v>
      </c>
      <c r="F21" s="98" t="s">
        <v>952</v>
      </c>
      <c r="G21" s="99" t="s">
        <v>948</v>
      </c>
      <c r="H21" s="99" t="s">
        <v>949</v>
      </c>
      <c r="I21" s="99" t="s">
        <v>113</v>
      </c>
      <c r="J21" s="99" t="s">
        <v>52</v>
      </c>
      <c r="K21" s="99" t="s">
        <v>53</v>
      </c>
      <c r="L21" s="99" t="s">
        <v>53</v>
      </c>
      <c r="M21" s="96" t="s">
        <v>88</v>
      </c>
      <c r="N21" s="100" t="s">
        <v>934</v>
      </c>
      <c r="O21" s="98"/>
      <c r="P21" s="96" t="s">
        <v>953</v>
      </c>
      <c r="Q21" s="101"/>
      <c r="R21" s="102"/>
      <c r="S21" s="103"/>
      <c r="T21" s="96" t="s">
        <v>74</v>
      </c>
      <c r="U21" s="104">
        <v>1</v>
      </c>
      <c r="V21" s="96">
        <v>1</v>
      </c>
      <c r="W21" s="105"/>
      <c r="X21" s="106" t="s">
        <v>954</v>
      </c>
      <c r="Y21" s="46"/>
      <c r="Z21" s="45"/>
      <c r="AA21" s="46"/>
      <c r="AB21" s="45"/>
      <c r="AC21" s="46"/>
      <c r="AD21" s="46"/>
      <c r="AE21" s="45"/>
      <c r="AF21" s="47"/>
    </row>
    <row r="22" spans="2:32" s="29" customFormat="1" ht="99.95" customHeight="1">
      <c r="B22" s="96" t="s">
        <v>145</v>
      </c>
      <c r="C22" s="97">
        <v>87</v>
      </c>
      <c r="D22" s="96" t="s">
        <v>46</v>
      </c>
      <c r="E22" s="96" t="s">
        <v>47</v>
      </c>
      <c r="F22" s="98" t="s">
        <v>952</v>
      </c>
      <c r="G22" s="99" t="s">
        <v>948</v>
      </c>
      <c r="H22" s="99" t="s">
        <v>949</v>
      </c>
      <c r="I22" s="99" t="s">
        <v>113</v>
      </c>
      <c r="J22" s="99" t="s">
        <v>52</v>
      </c>
      <c r="K22" s="99" t="s">
        <v>53</v>
      </c>
      <c r="L22" s="99" t="s">
        <v>53</v>
      </c>
      <c r="M22" s="96" t="s">
        <v>88</v>
      </c>
      <c r="N22" s="100" t="s">
        <v>934</v>
      </c>
      <c r="O22" s="98"/>
      <c r="P22" s="96" t="s">
        <v>953</v>
      </c>
      <c r="Q22" s="101"/>
      <c r="R22" s="102"/>
      <c r="S22" s="103"/>
      <c r="T22" s="96" t="s">
        <v>74</v>
      </c>
      <c r="U22" s="104">
        <v>1</v>
      </c>
      <c r="V22" s="96">
        <v>1</v>
      </c>
      <c r="W22" s="105"/>
      <c r="X22" s="106" t="s">
        <v>955</v>
      </c>
      <c r="Y22" s="46"/>
      <c r="Z22" s="45"/>
      <c r="AA22" s="46"/>
      <c r="AB22" s="45"/>
      <c r="AC22" s="46"/>
      <c r="AD22" s="46"/>
      <c r="AE22" s="45"/>
      <c r="AF22" s="47"/>
    </row>
    <row r="23" spans="2:32" s="29" customFormat="1" ht="99.95" customHeight="1">
      <c r="B23" s="96" t="s">
        <v>145</v>
      </c>
      <c r="C23" s="97">
        <v>215</v>
      </c>
      <c r="D23" s="96" t="s">
        <v>520</v>
      </c>
      <c r="E23" s="96" t="s">
        <v>521</v>
      </c>
      <c r="F23" s="98" t="s">
        <v>956</v>
      </c>
      <c r="G23" s="107" t="s">
        <v>524</v>
      </c>
      <c r="H23" s="107" t="s">
        <v>903</v>
      </c>
      <c r="I23" s="107" t="s">
        <v>903</v>
      </c>
      <c r="J23" s="108" t="s">
        <v>52</v>
      </c>
      <c r="K23" s="108" t="s">
        <v>590</v>
      </c>
      <c r="L23" s="108" t="s">
        <v>100</v>
      </c>
      <c r="M23" s="96" t="s">
        <v>957</v>
      </c>
      <c r="N23" s="107" t="s">
        <v>958</v>
      </c>
      <c r="O23" s="98"/>
      <c r="P23" s="107" t="s">
        <v>662</v>
      </c>
      <c r="Q23" s="101"/>
      <c r="R23" s="102"/>
      <c r="S23" s="103"/>
      <c r="T23" s="107" t="s">
        <v>527</v>
      </c>
      <c r="U23" s="104">
        <v>1</v>
      </c>
      <c r="V23" s="96">
        <v>1</v>
      </c>
      <c r="W23" s="105"/>
      <c r="X23" s="106" t="s">
        <v>959</v>
      </c>
      <c r="Y23" s="46"/>
      <c r="Z23" s="45"/>
      <c r="AA23" s="46"/>
      <c r="AB23" s="45"/>
      <c r="AC23" s="46"/>
      <c r="AD23" s="46"/>
      <c r="AE23" s="45"/>
      <c r="AF23" s="47"/>
    </row>
    <row r="24" spans="2:32" s="29" customFormat="1" ht="99.95" customHeight="1">
      <c r="B24" s="46"/>
      <c r="C24" s="109"/>
      <c r="D24" s="46"/>
      <c r="E24" s="46"/>
      <c r="F24" s="110" t="s">
        <v>886</v>
      </c>
      <c r="G24" s="111"/>
      <c r="H24" s="111"/>
      <c r="I24" s="111"/>
      <c r="J24" s="111"/>
      <c r="K24" s="111"/>
      <c r="L24" s="111"/>
      <c r="M24" s="46"/>
      <c r="N24" s="112"/>
      <c r="O24" s="110"/>
      <c r="P24" s="46"/>
      <c r="Q24" s="61"/>
      <c r="R24" s="62"/>
      <c r="S24" s="113"/>
      <c r="T24" s="114"/>
      <c r="U24" s="115"/>
      <c r="V24" s="114"/>
      <c r="W24" s="116"/>
      <c r="X24" s="68"/>
      <c r="Y24" s="46"/>
      <c r="Z24" s="45"/>
      <c r="AA24" s="46"/>
      <c r="AB24" s="45"/>
      <c r="AC24" s="46"/>
      <c r="AD24" s="46"/>
      <c r="AE24" s="45"/>
      <c r="AF24" s="117"/>
    </row>
    <row r="25" spans="2:32" s="29" customFormat="1" ht="99.95" customHeight="1">
      <c r="B25" s="46"/>
      <c r="C25" s="109"/>
      <c r="D25" s="46"/>
      <c r="E25" s="46"/>
      <c r="F25" s="110" t="s">
        <v>886</v>
      </c>
      <c r="G25" s="111"/>
      <c r="H25" s="111"/>
      <c r="I25" s="111"/>
      <c r="J25" s="111"/>
      <c r="K25" s="111"/>
      <c r="L25" s="111"/>
      <c r="M25" s="46"/>
      <c r="N25" s="112"/>
      <c r="O25" s="110"/>
      <c r="P25" s="46"/>
      <c r="Q25" s="61"/>
      <c r="R25" s="62"/>
      <c r="S25" s="113"/>
      <c r="T25" s="114"/>
      <c r="U25" s="115"/>
      <c r="V25" s="114"/>
      <c r="W25" s="116"/>
      <c r="X25" s="68"/>
      <c r="Y25" s="46"/>
      <c r="Z25" s="45"/>
      <c r="AA25" s="46"/>
      <c r="AB25" s="45"/>
      <c r="AC25" s="46"/>
      <c r="AD25" s="46"/>
      <c r="AE25" s="45"/>
      <c r="AF25" s="117"/>
    </row>
    <row r="26" spans="2:32" s="29" customFormat="1" ht="99.95" customHeight="1">
      <c r="B26" s="46"/>
      <c r="C26" s="109"/>
      <c r="D26" s="46"/>
      <c r="E26" s="46"/>
      <c r="F26" s="110" t="s">
        <v>886</v>
      </c>
      <c r="G26" s="111"/>
      <c r="H26" s="111"/>
      <c r="I26" s="111"/>
      <c r="J26" s="111"/>
      <c r="K26" s="111"/>
      <c r="L26" s="111"/>
      <c r="M26" s="46"/>
      <c r="N26" s="112"/>
      <c r="O26" s="110"/>
      <c r="P26" s="46"/>
      <c r="Q26" s="61"/>
      <c r="R26" s="62"/>
      <c r="S26" s="113"/>
      <c r="T26" s="114"/>
      <c r="U26" s="115"/>
      <c r="V26" s="114"/>
      <c r="W26" s="116"/>
      <c r="X26" s="68"/>
      <c r="Y26" s="46"/>
      <c r="Z26" s="45"/>
      <c r="AA26" s="46"/>
      <c r="AB26" s="45"/>
      <c r="AC26" s="46"/>
      <c r="AD26" s="46"/>
      <c r="AE26" s="45"/>
      <c r="AF26" s="117"/>
    </row>
    <row r="27" spans="2:32" s="29" customFormat="1" ht="99.95" customHeight="1">
      <c r="B27" s="46"/>
      <c r="C27" s="109"/>
      <c r="D27" s="46"/>
      <c r="E27" s="46"/>
      <c r="F27" s="110" t="s">
        <v>886</v>
      </c>
      <c r="G27" s="111"/>
      <c r="H27" s="111"/>
      <c r="I27" s="111"/>
      <c r="J27" s="111"/>
      <c r="K27" s="111"/>
      <c r="L27" s="111"/>
      <c r="M27" s="46"/>
      <c r="N27" s="112"/>
      <c r="O27" s="110"/>
      <c r="P27" s="46"/>
      <c r="Q27" s="61"/>
      <c r="R27" s="62"/>
      <c r="S27" s="113"/>
      <c r="T27" s="114"/>
      <c r="U27" s="115"/>
      <c r="V27" s="114"/>
      <c r="W27" s="116"/>
      <c r="X27" s="68"/>
      <c r="Y27" s="46"/>
      <c r="Z27" s="45"/>
      <c r="AA27" s="46"/>
      <c r="AB27" s="45"/>
      <c r="AC27" s="46"/>
      <c r="AD27" s="46"/>
      <c r="AE27" s="45"/>
      <c r="AF27" s="117"/>
    </row>
    <row r="28" spans="2:32" s="29" customFormat="1" ht="99.95" customHeight="1">
      <c r="B28" s="46"/>
      <c r="C28" s="109"/>
      <c r="D28" s="46"/>
      <c r="E28" s="46"/>
      <c r="F28" s="110" t="s">
        <v>886</v>
      </c>
      <c r="G28" s="111"/>
      <c r="H28" s="111"/>
      <c r="I28" s="111"/>
      <c r="J28" s="111"/>
      <c r="K28" s="111"/>
      <c r="L28" s="111"/>
      <c r="M28" s="46"/>
      <c r="N28" s="112"/>
      <c r="O28" s="110"/>
      <c r="P28" s="46"/>
      <c r="Q28" s="61"/>
      <c r="R28" s="62"/>
      <c r="S28" s="113"/>
      <c r="T28" s="114"/>
      <c r="U28" s="115"/>
      <c r="V28" s="114"/>
      <c r="W28" s="116"/>
      <c r="X28" s="68"/>
      <c r="Y28" s="46"/>
      <c r="Z28" s="45"/>
      <c r="AA28" s="46"/>
      <c r="AB28" s="45"/>
      <c r="AC28" s="46"/>
      <c r="AD28" s="46"/>
      <c r="AE28" s="45"/>
      <c r="AF28" s="117"/>
    </row>
    <row r="29" spans="2:32" s="29" customFormat="1" ht="99.95" customHeight="1">
      <c r="B29" s="46"/>
      <c r="C29" s="109"/>
      <c r="D29" s="46"/>
      <c r="E29" s="46"/>
      <c r="F29" s="110" t="s">
        <v>886</v>
      </c>
      <c r="G29" s="111"/>
      <c r="H29" s="111"/>
      <c r="I29" s="111"/>
      <c r="J29" s="111"/>
      <c r="K29" s="111"/>
      <c r="L29" s="111"/>
      <c r="M29" s="46"/>
      <c r="N29" s="112"/>
      <c r="O29" s="110"/>
      <c r="P29" s="46"/>
      <c r="Q29" s="61"/>
      <c r="R29" s="62"/>
      <c r="S29" s="113"/>
      <c r="T29" s="114"/>
      <c r="U29" s="115"/>
      <c r="V29" s="114"/>
      <c r="W29" s="116"/>
      <c r="X29" s="68"/>
      <c r="Y29" s="46"/>
      <c r="Z29" s="45"/>
      <c r="AA29" s="46"/>
      <c r="AB29" s="45"/>
      <c r="AC29" s="46"/>
      <c r="AD29" s="46"/>
      <c r="AE29" s="45"/>
      <c r="AF29" s="117"/>
    </row>
    <row r="30" spans="2:32" s="29" customFormat="1" ht="99.95" customHeight="1">
      <c r="B30" s="46"/>
      <c r="C30" s="109"/>
      <c r="D30" s="46"/>
      <c r="E30" s="46"/>
      <c r="F30" s="110" t="s">
        <v>886</v>
      </c>
      <c r="G30" s="111"/>
      <c r="H30" s="111"/>
      <c r="I30" s="111"/>
      <c r="J30" s="111"/>
      <c r="K30" s="111"/>
      <c r="L30" s="111"/>
      <c r="M30" s="46"/>
      <c r="N30" s="112"/>
      <c r="O30" s="110"/>
      <c r="P30" s="46"/>
      <c r="Q30" s="61"/>
      <c r="R30" s="62"/>
      <c r="S30" s="113"/>
      <c r="T30" s="114"/>
      <c r="U30" s="115"/>
      <c r="V30" s="114"/>
      <c r="W30" s="116"/>
      <c r="X30" s="68"/>
      <c r="Y30" s="46"/>
      <c r="Z30" s="45"/>
      <c r="AA30" s="46"/>
      <c r="AB30" s="45"/>
      <c r="AC30" s="46"/>
      <c r="AD30" s="46"/>
      <c r="AE30" s="45"/>
      <c r="AF30" s="117"/>
    </row>
    <row r="31" spans="2:32" s="29" customFormat="1" ht="99.95" customHeight="1">
      <c r="B31" s="46"/>
      <c r="C31" s="109"/>
      <c r="D31" s="46"/>
      <c r="E31" s="46"/>
      <c r="F31" s="110" t="s">
        <v>886</v>
      </c>
      <c r="G31" s="111"/>
      <c r="H31" s="111"/>
      <c r="I31" s="111"/>
      <c r="J31" s="111"/>
      <c r="K31" s="111"/>
      <c r="L31" s="111"/>
      <c r="M31" s="46"/>
      <c r="N31" s="112"/>
      <c r="O31" s="110"/>
      <c r="P31" s="46"/>
      <c r="Q31" s="61"/>
      <c r="R31" s="62"/>
      <c r="S31" s="113"/>
      <c r="T31" s="114"/>
      <c r="U31" s="115"/>
      <c r="V31" s="114"/>
      <c r="W31" s="116"/>
      <c r="X31" s="68"/>
      <c r="Y31" s="46"/>
      <c r="Z31" s="45"/>
      <c r="AA31" s="46"/>
      <c r="AB31" s="45"/>
      <c r="AC31" s="46"/>
      <c r="AD31" s="46"/>
      <c r="AE31" s="45"/>
      <c r="AF31" s="117"/>
    </row>
    <row r="32" spans="2:32" s="29" customFormat="1" ht="99.95" customHeight="1">
      <c r="B32" s="46"/>
      <c r="C32" s="109"/>
      <c r="D32" s="46"/>
      <c r="E32" s="46"/>
      <c r="F32" s="110" t="s">
        <v>886</v>
      </c>
      <c r="G32" s="111"/>
      <c r="H32" s="111"/>
      <c r="I32" s="111"/>
      <c r="J32" s="111"/>
      <c r="K32" s="111"/>
      <c r="L32" s="111"/>
      <c r="M32" s="46"/>
      <c r="N32" s="112"/>
      <c r="O32" s="110"/>
      <c r="P32" s="46"/>
      <c r="Q32" s="61"/>
      <c r="R32" s="62"/>
      <c r="S32" s="113"/>
      <c r="T32" s="114"/>
      <c r="U32" s="115"/>
      <c r="V32" s="114"/>
      <c r="W32" s="116"/>
      <c r="X32" s="68"/>
      <c r="Y32" s="46"/>
      <c r="Z32" s="45"/>
      <c r="AA32" s="46"/>
      <c r="AB32" s="45"/>
      <c r="AC32" s="46"/>
      <c r="AD32" s="46"/>
      <c r="AE32" s="45"/>
      <c r="AF32" s="117"/>
    </row>
    <row r="33" spans="2:32" s="29" customFormat="1" ht="99.95" customHeight="1">
      <c r="B33" s="46"/>
      <c r="C33" s="109"/>
      <c r="D33" s="46"/>
      <c r="E33" s="46"/>
      <c r="F33" s="110" t="s">
        <v>886</v>
      </c>
      <c r="G33" s="111"/>
      <c r="H33" s="111"/>
      <c r="I33" s="111"/>
      <c r="J33" s="111"/>
      <c r="K33" s="111"/>
      <c r="L33" s="111"/>
      <c r="M33" s="46"/>
      <c r="N33" s="112"/>
      <c r="O33" s="110"/>
      <c r="P33" s="46"/>
      <c r="Q33" s="61"/>
      <c r="R33" s="62"/>
      <c r="S33" s="113"/>
      <c r="T33" s="114"/>
      <c r="U33" s="115"/>
      <c r="V33" s="114"/>
      <c r="W33" s="116"/>
      <c r="X33" s="68"/>
      <c r="Y33" s="46"/>
      <c r="Z33" s="45"/>
      <c r="AA33" s="46"/>
      <c r="AB33" s="45"/>
      <c r="AC33" s="46"/>
      <c r="AD33" s="46"/>
      <c r="AE33" s="45"/>
      <c r="AF33" s="117"/>
    </row>
    <row r="34" spans="2:32" s="29" customFormat="1" ht="99.95" customHeight="1">
      <c r="B34" s="46"/>
      <c r="C34" s="109"/>
      <c r="D34" s="46"/>
      <c r="E34" s="46"/>
      <c r="F34" s="110" t="s">
        <v>886</v>
      </c>
      <c r="G34" s="111"/>
      <c r="H34" s="111"/>
      <c r="I34" s="111"/>
      <c r="J34" s="111"/>
      <c r="K34" s="111"/>
      <c r="L34" s="111"/>
      <c r="M34" s="46"/>
      <c r="N34" s="112"/>
      <c r="O34" s="110"/>
      <c r="P34" s="46"/>
      <c r="Q34" s="61"/>
      <c r="R34" s="62"/>
      <c r="S34" s="113"/>
      <c r="T34" s="114"/>
      <c r="U34" s="115"/>
      <c r="V34" s="114"/>
      <c r="W34" s="116"/>
      <c r="X34" s="68"/>
      <c r="Y34" s="46"/>
      <c r="Z34" s="45"/>
      <c r="AA34" s="46"/>
      <c r="AB34" s="45"/>
      <c r="AC34" s="46"/>
      <c r="AD34" s="46"/>
      <c r="AE34" s="45"/>
      <c r="AF34" s="117"/>
    </row>
    <row r="35" spans="2:32" s="29" customFormat="1" ht="99.95" customHeight="1">
      <c r="B35" s="46"/>
      <c r="C35" s="109"/>
      <c r="D35" s="46"/>
      <c r="E35" s="46"/>
      <c r="F35" s="110" t="s">
        <v>886</v>
      </c>
      <c r="G35" s="111"/>
      <c r="H35" s="111"/>
      <c r="I35" s="111"/>
      <c r="J35" s="111"/>
      <c r="K35" s="111"/>
      <c r="L35" s="111"/>
      <c r="M35" s="46"/>
      <c r="N35" s="112"/>
      <c r="O35" s="110"/>
      <c r="P35" s="46"/>
      <c r="Q35" s="61"/>
      <c r="R35" s="62"/>
      <c r="S35" s="113"/>
      <c r="T35" s="114"/>
      <c r="U35" s="115"/>
      <c r="V35" s="114"/>
      <c r="W35" s="116"/>
      <c r="X35" s="68"/>
      <c r="Y35" s="46"/>
      <c r="Z35" s="45"/>
      <c r="AA35" s="46"/>
      <c r="AB35" s="45"/>
      <c r="AC35" s="46"/>
      <c r="AD35" s="46"/>
      <c r="AE35" s="45"/>
      <c r="AF35" s="117"/>
    </row>
    <row r="36" spans="2:32" s="29" customFormat="1" ht="99.95" customHeight="1">
      <c r="B36" s="46"/>
      <c r="C36" s="109"/>
      <c r="D36" s="46"/>
      <c r="E36" s="46"/>
      <c r="F36" s="110" t="s">
        <v>886</v>
      </c>
      <c r="G36" s="111"/>
      <c r="H36" s="111"/>
      <c r="I36" s="111"/>
      <c r="J36" s="111"/>
      <c r="K36" s="111"/>
      <c r="L36" s="111"/>
      <c r="M36" s="46"/>
      <c r="N36" s="112"/>
      <c r="O36" s="110"/>
      <c r="P36" s="46"/>
      <c r="Q36" s="61"/>
      <c r="R36" s="62"/>
      <c r="S36" s="113"/>
      <c r="T36" s="114"/>
      <c r="U36" s="115"/>
      <c r="V36" s="114"/>
      <c r="W36" s="116"/>
      <c r="X36" s="68"/>
      <c r="Y36" s="46"/>
      <c r="Z36" s="45"/>
      <c r="AA36" s="46"/>
      <c r="AB36" s="45"/>
      <c r="AC36" s="46"/>
      <c r="AD36" s="46"/>
      <c r="AE36" s="45"/>
      <c r="AF36" s="117"/>
    </row>
    <row r="37" spans="2:32" s="29" customFormat="1" ht="99.95" customHeight="1">
      <c r="B37" s="46"/>
      <c r="C37" s="109"/>
      <c r="D37" s="46"/>
      <c r="E37" s="46"/>
      <c r="F37" s="110" t="s">
        <v>886</v>
      </c>
      <c r="G37" s="111"/>
      <c r="H37" s="111"/>
      <c r="I37" s="111"/>
      <c r="J37" s="111"/>
      <c r="K37" s="111"/>
      <c r="L37" s="111"/>
      <c r="M37" s="46"/>
      <c r="N37" s="112"/>
      <c r="O37" s="110"/>
      <c r="P37" s="46"/>
      <c r="Q37" s="61"/>
      <c r="R37" s="62"/>
      <c r="S37" s="113"/>
      <c r="T37" s="114"/>
      <c r="U37" s="115"/>
      <c r="V37" s="114"/>
      <c r="W37" s="116"/>
      <c r="X37" s="68"/>
      <c r="Y37" s="46"/>
      <c r="Z37" s="45"/>
      <c r="AA37" s="46"/>
      <c r="AB37" s="45"/>
      <c r="AC37" s="46"/>
      <c r="AD37" s="46"/>
      <c r="AE37" s="45"/>
      <c r="AF37" s="117"/>
    </row>
    <row r="38" spans="2:32" s="29" customFormat="1" ht="99.95" customHeight="1">
      <c r="B38" s="46"/>
      <c r="C38" s="109"/>
      <c r="D38" s="46"/>
      <c r="E38" s="46"/>
      <c r="F38" s="110" t="s">
        <v>886</v>
      </c>
      <c r="G38" s="111"/>
      <c r="H38" s="111"/>
      <c r="I38" s="111"/>
      <c r="J38" s="111"/>
      <c r="K38" s="111"/>
      <c r="L38" s="111"/>
      <c r="M38" s="46"/>
      <c r="N38" s="112"/>
      <c r="O38" s="110"/>
      <c r="P38" s="46"/>
      <c r="Q38" s="61"/>
      <c r="R38" s="62"/>
      <c r="S38" s="113"/>
      <c r="T38" s="114"/>
      <c r="U38" s="115"/>
      <c r="V38" s="114"/>
      <c r="W38" s="116"/>
      <c r="X38" s="68"/>
      <c r="Y38" s="46"/>
      <c r="Z38" s="45"/>
      <c r="AA38" s="46"/>
      <c r="AB38" s="45"/>
      <c r="AC38" s="46"/>
      <c r="AD38" s="46"/>
      <c r="AE38" s="45"/>
      <c r="AF38" s="117"/>
    </row>
    <row r="39" spans="2:32" s="29" customFormat="1" ht="99.95" customHeight="1">
      <c r="B39" s="46"/>
      <c r="C39" s="109"/>
      <c r="D39" s="46"/>
      <c r="E39" s="46"/>
      <c r="F39" s="110" t="s">
        <v>886</v>
      </c>
      <c r="G39" s="111"/>
      <c r="H39" s="111"/>
      <c r="I39" s="111"/>
      <c r="J39" s="111"/>
      <c r="K39" s="111"/>
      <c r="L39" s="111"/>
      <c r="M39" s="46"/>
      <c r="N39" s="112"/>
      <c r="O39" s="110"/>
      <c r="P39" s="46"/>
      <c r="Q39" s="61"/>
      <c r="R39" s="62"/>
      <c r="S39" s="113"/>
      <c r="T39" s="114"/>
      <c r="U39" s="115"/>
      <c r="V39" s="114"/>
      <c r="W39" s="116"/>
      <c r="X39" s="68"/>
      <c r="Y39" s="46"/>
      <c r="Z39" s="45"/>
      <c r="AA39" s="46"/>
      <c r="AB39" s="45"/>
      <c r="AC39" s="46"/>
      <c r="AD39" s="46"/>
      <c r="AE39" s="45"/>
      <c r="AF39" s="117"/>
    </row>
    <row r="40" spans="2:32" s="29" customFormat="1" ht="99.95" customHeight="1">
      <c r="B40" s="46"/>
      <c r="C40" s="109"/>
      <c r="D40" s="46"/>
      <c r="E40" s="46"/>
      <c r="F40" s="110" t="s">
        <v>886</v>
      </c>
      <c r="G40" s="111"/>
      <c r="H40" s="111"/>
      <c r="I40" s="111"/>
      <c r="J40" s="111"/>
      <c r="K40" s="111"/>
      <c r="L40" s="111"/>
      <c r="M40" s="46"/>
      <c r="N40" s="112"/>
      <c r="O40" s="110"/>
      <c r="P40" s="46"/>
      <c r="Q40" s="61"/>
      <c r="R40" s="62"/>
      <c r="S40" s="113"/>
      <c r="T40" s="114"/>
      <c r="U40" s="115"/>
      <c r="V40" s="114"/>
      <c r="W40" s="116"/>
      <c r="X40" s="68"/>
      <c r="Y40" s="46"/>
      <c r="Z40" s="45"/>
      <c r="AA40" s="46"/>
      <c r="AB40" s="45"/>
      <c r="AC40" s="46"/>
      <c r="AD40" s="46"/>
      <c r="AE40" s="45"/>
      <c r="AF40" s="117"/>
    </row>
    <row r="41" spans="2:32" s="29" customFormat="1" ht="99.95" customHeight="1">
      <c r="B41" s="46"/>
      <c r="C41" s="109"/>
      <c r="D41" s="46"/>
      <c r="E41" s="46"/>
      <c r="F41" s="110" t="s">
        <v>886</v>
      </c>
      <c r="G41" s="111"/>
      <c r="H41" s="111"/>
      <c r="I41" s="111"/>
      <c r="J41" s="111"/>
      <c r="K41" s="111"/>
      <c r="L41" s="111"/>
      <c r="M41" s="46"/>
      <c r="N41" s="112"/>
      <c r="O41" s="110"/>
      <c r="P41" s="46"/>
      <c r="Q41" s="61"/>
      <c r="R41" s="62"/>
      <c r="S41" s="113"/>
      <c r="T41" s="114"/>
      <c r="U41" s="115"/>
      <c r="V41" s="114"/>
      <c r="W41" s="116"/>
      <c r="X41" s="68"/>
      <c r="Y41" s="46"/>
      <c r="Z41" s="45"/>
      <c r="AA41" s="46"/>
      <c r="AB41" s="45"/>
      <c r="AC41" s="46"/>
      <c r="AD41" s="46"/>
      <c r="AE41" s="45"/>
      <c r="AF41" s="117"/>
    </row>
    <row r="42" spans="2:32" s="29" customFormat="1" ht="99.95" customHeight="1">
      <c r="B42" s="46"/>
      <c r="C42" s="109"/>
      <c r="D42" s="46"/>
      <c r="E42" s="46"/>
      <c r="F42" s="110" t="s">
        <v>886</v>
      </c>
      <c r="G42" s="111"/>
      <c r="H42" s="111"/>
      <c r="I42" s="111"/>
      <c r="J42" s="111"/>
      <c r="K42" s="111"/>
      <c r="L42" s="111"/>
      <c r="M42" s="46"/>
      <c r="N42" s="112"/>
      <c r="O42" s="110"/>
      <c r="P42" s="46"/>
      <c r="Q42" s="61"/>
      <c r="R42" s="62"/>
      <c r="S42" s="113"/>
      <c r="T42" s="114"/>
      <c r="U42" s="115"/>
      <c r="V42" s="114"/>
      <c r="W42" s="116"/>
      <c r="X42" s="68"/>
      <c r="Y42" s="46"/>
      <c r="Z42" s="45"/>
      <c r="AA42" s="46"/>
      <c r="AB42" s="45"/>
      <c r="AC42" s="46"/>
      <c r="AD42" s="46"/>
      <c r="AE42" s="45"/>
      <c r="AF42" s="117"/>
    </row>
    <row r="43" spans="2:32" s="29" customFormat="1" ht="99.95" customHeight="1">
      <c r="B43" s="46"/>
      <c r="C43" s="109"/>
      <c r="D43" s="46"/>
      <c r="E43" s="46"/>
      <c r="F43" s="110" t="s">
        <v>886</v>
      </c>
      <c r="G43" s="111"/>
      <c r="H43" s="111"/>
      <c r="I43" s="111"/>
      <c r="J43" s="111"/>
      <c r="K43" s="111"/>
      <c r="L43" s="111"/>
      <c r="M43" s="46"/>
      <c r="N43" s="112"/>
      <c r="O43" s="110"/>
      <c r="P43" s="46"/>
      <c r="Q43" s="61"/>
      <c r="R43" s="62"/>
      <c r="S43" s="113"/>
      <c r="T43" s="114"/>
      <c r="U43" s="115"/>
      <c r="V43" s="114"/>
      <c r="W43" s="116"/>
      <c r="X43" s="68"/>
      <c r="Y43" s="46"/>
      <c r="Z43" s="45"/>
      <c r="AA43" s="46"/>
      <c r="AB43" s="45"/>
      <c r="AC43" s="46"/>
      <c r="AD43" s="46"/>
      <c r="AE43" s="45"/>
      <c r="AF43" s="117"/>
    </row>
    <row r="44" spans="2:32" s="29" customFormat="1" ht="99.95" customHeight="1">
      <c r="B44" s="46"/>
      <c r="C44" s="109"/>
      <c r="D44" s="46"/>
      <c r="E44" s="46"/>
      <c r="F44" s="110" t="s">
        <v>886</v>
      </c>
      <c r="G44" s="111"/>
      <c r="H44" s="111"/>
      <c r="I44" s="111"/>
      <c r="J44" s="111"/>
      <c r="K44" s="111"/>
      <c r="L44" s="111"/>
      <c r="M44" s="46"/>
      <c r="N44" s="112"/>
      <c r="O44" s="110"/>
      <c r="P44" s="46"/>
      <c r="Q44" s="61"/>
      <c r="R44" s="62"/>
      <c r="S44" s="113"/>
      <c r="T44" s="114"/>
      <c r="U44" s="115"/>
      <c r="V44" s="114"/>
      <c r="W44" s="116"/>
      <c r="X44" s="68"/>
      <c r="Y44" s="46"/>
      <c r="Z44" s="45"/>
      <c r="AA44" s="46"/>
      <c r="AB44" s="45"/>
      <c r="AC44" s="46"/>
      <c r="AD44" s="46"/>
      <c r="AE44" s="45"/>
      <c r="AF44" s="117"/>
    </row>
    <row r="45" spans="2:32" s="29" customFormat="1" ht="99.95" customHeight="1">
      <c r="B45" s="46"/>
      <c r="C45" s="109"/>
      <c r="D45" s="46"/>
      <c r="E45" s="46"/>
      <c r="F45" s="110" t="s">
        <v>886</v>
      </c>
      <c r="G45" s="111"/>
      <c r="H45" s="111"/>
      <c r="I45" s="111"/>
      <c r="J45" s="111"/>
      <c r="K45" s="111"/>
      <c r="L45" s="111"/>
      <c r="M45" s="46"/>
      <c r="N45" s="112"/>
      <c r="O45" s="110"/>
      <c r="P45" s="46"/>
      <c r="Q45" s="61"/>
      <c r="R45" s="62"/>
      <c r="S45" s="113"/>
      <c r="T45" s="114"/>
      <c r="U45" s="115"/>
      <c r="V45" s="114"/>
      <c r="W45" s="116"/>
      <c r="X45" s="68"/>
      <c r="Y45" s="46"/>
      <c r="Z45" s="45"/>
      <c r="AA45" s="46"/>
      <c r="AB45" s="45"/>
      <c r="AC45" s="46"/>
      <c r="AD45" s="46"/>
      <c r="AE45" s="45"/>
      <c r="AF45" s="117"/>
    </row>
    <row r="46" spans="2:32" s="29" customFormat="1" ht="99.95" customHeight="1">
      <c r="B46" s="46"/>
      <c r="C46" s="109"/>
      <c r="D46" s="46"/>
      <c r="E46" s="46"/>
      <c r="F46" s="110" t="s">
        <v>886</v>
      </c>
      <c r="G46" s="111"/>
      <c r="H46" s="111"/>
      <c r="I46" s="111"/>
      <c r="J46" s="111"/>
      <c r="K46" s="111"/>
      <c r="L46" s="111"/>
      <c r="M46" s="46"/>
      <c r="N46" s="112"/>
      <c r="O46" s="110"/>
      <c r="P46" s="46"/>
      <c r="Q46" s="61"/>
      <c r="R46" s="62"/>
      <c r="S46" s="113"/>
      <c r="T46" s="114"/>
      <c r="U46" s="115"/>
      <c r="V46" s="114"/>
      <c r="W46" s="116"/>
      <c r="X46" s="68"/>
      <c r="Y46" s="46"/>
      <c r="Z46" s="45"/>
      <c r="AA46" s="46"/>
      <c r="AB46" s="45"/>
      <c r="AC46" s="46"/>
      <c r="AD46" s="46"/>
      <c r="AE46" s="45"/>
      <c r="AF46" s="117"/>
    </row>
    <row r="47" spans="2:32" s="29" customFormat="1" ht="99.95" customHeight="1">
      <c r="B47" s="46"/>
      <c r="C47" s="109"/>
      <c r="D47" s="46"/>
      <c r="E47" s="46"/>
      <c r="F47" s="110" t="s">
        <v>886</v>
      </c>
      <c r="G47" s="111"/>
      <c r="H47" s="111"/>
      <c r="I47" s="111"/>
      <c r="J47" s="111"/>
      <c r="K47" s="111"/>
      <c r="L47" s="111"/>
      <c r="M47" s="46"/>
      <c r="N47" s="112"/>
      <c r="O47" s="110"/>
      <c r="P47" s="46"/>
      <c r="Q47" s="61"/>
      <c r="R47" s="62"/>
      <c r="S47" s="113"/>
      <c r="T47" s="114"/>
      <c r="U47" s="115"/>
      <c r="V47" s="114"/>
      <c r="W47" s="116"/>
      <c r="X47" s="68"/>
      <c r="Y47" s="46"/>
      <c r="Z47" s="45"/>
      <c r="AA47" s="46"/>
      <c r="AB47" s="45"/>
      <c r="AC47" s="46"/>
      <c r="AD47" s="46"/>
      <c r="AE47" s="45"/>
      <c r="AF47" s="117"/>
    </row>
    <row r="48" spans="2:32" s="29" customFormat="1" ht="99.95" customHeight="1">
      <c r="B48" s="46"/>
      <c r="C48" s="109"/>
      <c r="D48" s="46"/>
      <c r="E48" s="46"/>
      <c r="F48" s="110" t="s">
        <v>886</v>
      </c>
      <c r="G48" s="111"/>
      <c r="H48" s="111"/>
      <c r="I48" s="111"/>
      <c r="J48" s="111"/>
      <c r="K48" s="111"/>
      <c r="L48" s="111"/>
      <c r="M48" s="46"/>
      <c r="N48" s="112"/>
      <c r="O48" s="110"/>
      <c r="P48" s="46"/>
      <c r="Q48" s="61"/>
      <c r="R48" s="62"/>
      <c r="S48" s="113"/>
      <c r="T48" s="114"/>
      <c r="U48" s="115"/>
      <c r="V48" s="114"/>
      <c r="W48" s="116"/>
      <c r="X48" s="68"/>
      <c r="Y48" s="46"/>
      <c r="Z48" s="45"/>
      <c r="AA48" s="46"/>
      <c r="AB48" s="45"/>
      <c r="AC48" s="46"/>
      <c r="AD48" s="46"/>
      <c r="AE48" s="45"/>
      <c r="AF48" s="117"/>
    </row>
    <row r="49" spans="2:32" s="29" customFormat="1" ht="99.95" customHeight="1">
      <c r="B49" s="46"/>
      <c r="C49" s="109"/>
      <c r="D49" s="46"/>
      <c r="E49" s="46"/>
      <c r="F49" s="110" t="s">
        <v>886</v>
      </c>
      <c r="G49" s="111"/>
      <c r="H49" s="111"/>
      <c r="I49" s="111"/>
      <c r="J49" s="111"/>
      <c r="K49" s="111"/>
      <c r="L49" s="111"/>
      <c r="M49" s="46"/>
      <c r="N49" s="112"/>
      <c r="O49" s="110"/>
      <c r="P49" s="46"/>
      <c r="Q49" s="61"/>
      <c r="R49" s="62"/>
      <c r="S49" s="113"/>
      <c r="T49" s="114"/>
      <c r="U49" s="115"/>
      <c r="V49" s="114"/>
      <c r="W49" s="116"/>
      <c r="X49" s="68"/>
      <c r="Y49" s="46"/>
      <c r="Z49" s="45"/>
      <c r="AA49" s="46"/>
      <c r="AB49" s="45"/>
      <c r="AC49" s="46"/>
      <c r="AD49" s="46"/>
      <c r="AE49" s="45"/>
      <c r="AF49" s="117"/>
    </row>
    <row r="50" spans="2:32" s="29" customFormat="1" ht="99.95" customHeight="1">
      <c r="B50" s="46"/>
      <c r="C50" s="109"/>
      <c r="D50" s="46"/>
      <c r="E50" s="46"/>
      <c r="F50" s="110" t="s">
        <v>886</v>
      </c>
      <c r="G50" s="111"/>
      <c r="H50" s="111"/>
      <c r="I50" s="111"/>
      <c r="J50" s="111"/>
      <c r="K50" s="111"/>
      <c r="L50" s="111"/>
      <c r="M50" s="46"/>
      <c r="N50" s="112"/>
      <c r="O50" s="110"/>
      <c r="P50" s="46"/>
      <c r="Q50" s="61"/>
      <c r="R50" s="62"/>
      <c r="S50" s="113"/>
      <c r="T50" s="114"/>
      <c r="U50" s="115"/>
      <c r="V50" s="114"/>
      <c r="W50" s="116"/>
      <c r="X50" s="68"/>
      <c r="Y50" s="46"/>
      <c r="Z50" s="45"/>
      <c r="AA50" s="46"/>
      <c r="AB50" s="45"/>
      <c r="AC50" s="46"/>
      <c r="AD50" s="46"/>
      <c r="AE50" s="45"/>
      <c r="AF50" s="117"/>
    </row>
    <row r="51" spans="2:32" s="29" customFormat="1" ht="99.95" customHeight="1">
      <c r="B51" s="46"/>
      <c r="C51" s="109"/>
      <c r="D51" s="46"/>
      <c r="E51" s="46"/>
      <c r="F51" s="110" t="s">
        <v>886</v>
      </c>
      <c r="G51" s="111"/>
      <c r="H51" s="111"/>
      <c r="I51" s="111"/>
      <c r="J51" s="111"/>
      <c r="K51" s="111"/>
      <c r="L51" s="111"/>
      <c r="M51" s="46"/>
      <c r="N51" s="112"/>
      <c r="O51" s="110"/>
      <c r="P51" s="46"/>
      <c r="Q51" s="61"/>
      <c r="R51" s="62"/>
      <c r="S51" s="113"/>
      <c r="T51" s="114"/>
      <c r="U51" s="115"/>
      <c r="V51" s="114"/>
      <c r="W51" s="116"/>
      <c r="X51" s="68"/>
      <c r="Y51" s="46"/>
      <c r="Z51" s="45"/>
      <c r="AA51" s="46"/>
      <c r="AB51" s="45"/>
      <c r="AC51" s="46"/>
      <c r="AD51" s="46"/>
      <c r="AE51" s="45"/>
      <c r="AF51" s="117"/>
    </row>
    <row r="52" spans="2:32" s="29" customFormat="1" ht="99.95" customHeight="1">
      <c r="B52" s="46"/>
      <c r="C52" s="109"/>
      <c r="D52" s="46"/>
      <c r="E52" s="46"/>
      <c r="F52" s="110" t="s">
        <v>886</v>
      </c>
      <c r="G52" s="111"/>
      <c r="H52" s="111"/>
      <c r="I52" s="111"/>
      <c r="J52" s="111"/>
      <c r="K52" s="111"/>
      <c r="L52" s="111"/>
      <c r="M52" s="46"/>
      <c r="N52" s="112"/>
      <c r="O52" s="110"/>
      <c r="P52" s="46"/>
      <c r="Q52" s="61"/>
      <c r="R52" s="62"/>
      <c r="S52" s="113"/>
      <c r="T52" s="114"/>
      <c r="U52" s="115"/>
      <c r="V52" s="114"/>
      <c r="W52" s="116"/>
      <c r="X52" s="68"/>
      <c r="Y52" s="46"/>
      <c r="Z52" s="45"/>
      <c r="AA52" s="46"/>
      <c r="AB52" s="45"/>
      <c r="AC52" s="46"/>
      <c r="AD52" s="46"/>
      <c r="AE52" s="45"/>
      <c r="AF52" s="117"/>
    </row>
    <row r="53" spans="2:32" s="29" customFormat="1" ht="99.95" customHeight="1">
      <c r="B53" s="46"/>
      <c r="C53" s="109"/>
      <c r="D53" s="46"/>
      <c r="E53" s="46"/>
      <c r="F53" s="110" t="s">
        <v>886</v>
      </c>
      <c r="G53" s="111"/>
      <c r="H53" s="111"/>
      <c r="I53" s="111"/>
      <c r="J53" s="111"/>
      <c r="K53" s="111"/>
      <c r="L53" s="111"/>
      <c r="M53" s="46"/>
      <c r="N53" s="112"/>
      <c r="O53" s="110"/>
      <c r="P53" s="46"/>
      <c r="Q53" s="61"/>
      <c r="R53" s="62"/>
      <c r="S53" s="113"/>
      <c r="T53" s="114"/>
      <c r="U53" s="115"/>
      <c r="V53" s="114"/>
      <c r="W53" s="116"/>
      <c r="X53" s="68"/>
      <c r="Y53" s="46"/>
      <c r="Z53" s="45"/>
      <c r="AA53" s="46"/>
      <c r="AB53" s="45"/>
      <c r="AC53" s="46"/>
      <c r="AD53" s="46"/>
      <c r="AE53" s="45"/>
      <c r="AF53" s="117"/>
    </row>
    <row r="54" spans="2:32" s="29" customFormat="1" ht="99.95" customHeight="1">
      <c r="B54" s="46"/>
      <c r="C54" s="109"/>
      <c r="D54" s="46"/>
      <c r="E54" s="46"/>
      <c r="F54" s="110" t="s">
        <v>886</v>
      </c>
      <c r="G54" s="111"/>
      <c r="H54" s="111"/>
      <c r="I54" s="111"/>
      <c r="J54" s="111"/>
      <c r="K54" s="111"/>
      <c r="L54" s="111"/>
      <c r="M54" s="46"/>
      <c r="N54" s="112"/>
      <c r="O54" s="110"/>
      <c r="P54" s="46"/>
      <c r="Q54" s="61"/>
      <c r="R54" s="62"/>
      <c r="S54" s="113"/>
      <c r="T54" s="114"/>
      <c r="U54" s="115"/>
      <c r="V54" s="114"/>
      <c r="W54" s="116"/>
      <c r="X54" s="68"/>
      <c r="Y54" s="46"/>
      <c r="Z54" s="45"/>
      <c r="AA54" s="46"/>
      <c r="AB54" s="45"/>
      <c r="AC54" s="46"/>
      <c r="AD54" s="46"/>
      <c r="AE54" s="45"/>
      <c r="AF54" s="117"/>
    </row>
    <row r="55" spans="2:32" s="29" customFormat="1" ht="99.95" customHeight="1">
      <c r="B55" s="46"/>
      <c r="C55" s="109"/>
      <c r="D55" s="46"/>
      <c r="E55" s="46"/>
      <c r="F55" s="110" t="s">
        <v>886</v>
      </c>
      <c r="G55" s="111"/>
      <c r="H55" s="111"/>
      <c r="I55" s="111"/>
      <c r="J55" s="111"/>
      <c r="K55" s="111"/>
      <c r="L55" s="111"/>
      <c r="M55" s="46"/>
      <c r="N55" s="112"/>
      <c r="O55" s="110"/>
      <c r="P55" s="46"/>
      <c r="Q55" s="61"/>
      <c r="R55" s="62"/>
      <c r="S55" s="113"/>
      <c r="T55" s="114"/>
      <c r="U55" s="115"/>
      <c r="V55" s="114"/>
      <c r="W55" s="116"/>
      <c r="X55" s="68"/>
      <c r="Y55" s="46"/>
      <c r="Z55" s="45"/>
      <c r="AA55" s="46"/>
      <c r="AB55" s="45"/>
      <c r="AC55" s="46"/>
      <c r="AD55" s="46"/>
      <c r="AE55" s="45"/>
      <c r="AF55" s="117"/>
    </row>
    <row r="56" spans="2:32" s="29" customFormat="1" ht="99.95" customHeight="1">
      <c r="B56" s="46"/>
      <c r="C56" s="109"/>
      <c r="D56" s="46"/>
      <c r="E56" s="46"/>
      <c r="F56" s="110" t="s">
        <v>886</v>
      </c>
      <c r="G56" s="111"/>
      <c r="H56" s="111"/>
      <c r="I56" s="111"/>
      <c r="J56" s="111"/>
      <c r="K56" s="111"/>
      <c r="L56" s="111"/>
      <c r="M56" s="46"/>
      <c r="N56" s="112"/>
      <c r="O56" s="110"/>
      <c r="P56" s="46"/>
      <c r="Q56" s="61"/>
      <c r="R56" s="62"/>
      <c r="S56" s="113"/>
      <c r="T56" s="114"/>
      <c r="U56" s="115"/>
      <c r="V56" s="114"/>
      <c r="W56" s="116"/>
      <c r="X56" s="68"/>
      <c r="Y56" s="46"/>
      <c r="Z56" s="45"/>
      <c r="AA56" s="46"/>
      <c r="AB56" s="45"/>
      <c r="AC56" s="46"/>
      <c r="AD56" s="46"/>
      <c r="AE56" s="45"/>
      <c r="AF56" s="117"/>
    </row>
    <row r="57" spans="2:32" s="29" customFormat="1" ht="99.95" customHeight="1">
      <c r="B57" s="46"/>
      <c r="C57" s="109"/>
      <c r="D57" s="46"/>
      <c r="E57" s="46"/>
      <c r="F57" s="110" t="s">
        <v>886</v>
      </c>
      <c r="G57" s="111"/>
      <c r="H57" s="111"/>
      <c r="I57" s="111"/>
      <c r="J57" s="111"/>
      <c r="K57" s="111"/>
      <c r="L57" s="111"/>
      <c r="M57" s="46"/>
      <c r="N57" s="112"/>
      <c r="O57" s="110"/>
      <c r="P57" s="46"/>
      <c r="Q57" s="61"/>
      <c r="R57" s="62"/>
      <c r="S57" s="113"/>
      <c r="T57" s="114"/>
      <c r="U57" s="115"/>
      <c r="V57" s="114"/>
      <c r="W57" s="116"/>
      <c r="X57" s="68"/>
      <c r="Y57" s="46"/>
      <c r="Z57" s="45"/>
      <c r="AA57" s="46"/>
      <c r="AB57" s="45"/>
      <c r="AC57" s="46"/>
      <c r="AD57" s="46"/>
      <c r="AE57" s="45"/>
      <c r="AF57" s="117"/>
    </row>
    <row r="58" spans="2:32" s="29" customFormat="1" ht="99.95" customHeight="1">
      <c r="B58" s="46"/>
      <c r="C58" s="109"/>
      <c r="D58" s="46"/>
      <c r="E58" s="46"/>
      <c r="F58" s="110" t="s">
        <v>886</v>
      </c>
      <c r="G58" s="111"/>
      <c r="H58" s="111"/>
      <c r="I58" s="111"/>
      <c r="J58" s="111"/>
      <c r="K58" s="111"/>
      <c r="L58" s="111"/>
      <c r="M58" s="46"/>
      <c r="N58" s="112"/>
      <c r="O58" s="110"/>
      <c r="P58" s="46"/>
      <c r="Q58" s="61"/>
      <c r="R58" s="62"/>
      <c r="S58" s="113"/>
      <c r="T58" s="114"/>
      <c r="U58" s="115"/>
      <c r="V58" s="114"/>
      <c r="W58" s="116"/>
      <c r="X58" s="68"/>
      <c r="Y58" s="46"/>
      <c r="Z58" s="45"/>
      <c r="AA58" s="46"/>
      <c r="AB58" s="45"/>
      <c r="AC58" s="46"/>
      <c r="AD58" s="46"/>
      <c r="AE58" s="45"/>
      <c r="AF58" s="117"/>
    </row>
    <row r="59" spans="2:32" s="29" customFormat="1" ht="99.95" customHeight="1">
      <c r="B59" s="46"/>
      <c r="C59" s="109"/>
      <c r="D59" s="46"/>
      <c r="E59" s="46"/>
      <c r="F59" s="110" t="s">
        <v>886</v>
      </c>
      <c r="G59" s="111"/>
      <c r="H59" s="111"/>
      <c r="I59" s="111"/>
      <c r="J59" s="111"/>
      <c r="K59" s="111"/>
      <c r="L59" s="111"/>
      <c r="M59" s="46"/>
      <c r="N59" s="112"/>
      <c r="O59" s="110"/>
      <c r="P59" s="46"/>
      <c r="Q59" s="61"/>
      <c r="R59" s="62"/>
      <c r="S59" s="113"/>
      <c r="T59" s="114"/>
      <c r="U59" s="115"/>
      <c r="V59" s="114"/>
      <c r="W59" s="116"/>
      <c r="X59" s="68"/>
      <c r="Y59" s="46"/>
      <c r="Z59" s="45"/>
      <c r="AA59" s="46"/>
      <c r="AB59" s="45"/>
      <c r="AC59" s="46"/>
      <c r="AD59" s="46"/>
      <c r="AE59" s="45"/>
      <c r="AF59" s="117"/>
    </row>
    <row r="60" spans="2:32" s="29" customFormat="1" ht="99.95" customHeight="1">
      <c r="B60" s="46"/>
      <c r="C60" s="109"/>
      <c r="D60" s="46"/>
      <c r="E60" s="46"/>
      <c r="F60" s="110" t="s">
        <v>886</v>
      </c>
      <c r="G60" s="111"/>
      <c r="H60" s="111"/>
      <c r="I60" s="111"/>
      <c r="J60" s="111"/>
      <c r="K60" s="111"/>
      <c r="L60" s="111"/>
      <c r="M60" s="46"/>
      <c r="N60" s="112"/>
      <c r="O60" s="110"/>
      <c r="P60" s="46"/>
      <c r="Q60" s="61"/>
      <c r="R60" s="62"/>
      <c r="S60" s="113"/>
      <c r="T60" s="114"/>
      <c r="U60" s="115"/>
      <c r="V60" s="114"/>
      <c r="W60" s="116"/>
      <c r="X60" s="68"/>
      <c r="Y60" s="46"/>
      <c r="Z60" s="45"/>
      <c r="AA60" s="46"/>
      <c r="AB60" s="45"/>
      <c r="AC60" s="46"/>
      <c r="AD60" s="46"/>
      <c r="AE60" s="45"/>
      <c r="AF60" s="117"/>
    </row>
    <row r="61" spans="2:32" s="29" customFormat="1" ht="99.95" customHeight="1">
      <c r="B61" s="46"/>
      <c r="C61" s="109"/>
      <c r="D61" s="46"/>
      <c r="E61" s="46"/>
      <c r="F61" s="110" t="s">
        <v>886</v>
      </c>
      <c r="G61" s="111"/>
      <c r="H61" s="111"/>
      <c r="I61" s="111"/>
      <c r="J61" s="111"/>
      <c r="K61" s="111"/>
      <c r="L61" s="111"/>
      <c r="M61" s="46"/>
      <c r="N61" s="112"/>
      <c r="O61" s="110"/>
      <c r="P61" s="46"/>
      <c r="Q61" s="61"/>
      <c r="R61" s="62"/>
      <c r="S61" s="113"/>
      <c r="T61" s="114"/>
      <c r="U61" s="115"/>
      <c r="V61" s="114"/>
      <c r="W61" s="116"/>
      <c r="X61" s="68"/>
      <c r="Y61" s="46"/>
      <c r="Z61" s="45"/>
      <c r="AA61" s="46"/>
      <c r="AB61" s="45"/>
      <c r="AC61" s="46"/>
      <c r="AD61" s="46"/>
      <c r="AE61" s="45"/>
      <c r="AF61" s="117"/>
    </row>
    <row r="62" spans="2:32" s="29" customFormat="1" ht="99.95" customHeight="1">
      <c r="B62" s="46"/>
      <c r="C62" s="109"/>
      <c r="D62" s="46"/>
      <c r="E62" s="46"/>
      <c r="F62" s="110" t="s">
        <v>886</v>
      </c>
      <c r="G62" s="111"/>
      <c r="H62" s="111"/>
      <c r="I62" s="111"/>
      <c r="J62" s="111"/>
      <c r="K62" s="111"/>
      <c r="L62" s="111"/>
      <c r="M62" s="46"/>
      <c r="N62" s="112"/>
      <c r="O62" s="110"/>
      <c r="P62" s="46"/>
      <c r="Q62" s="61"/>
      <c r="R62" s="62"/>
      <c r="S62" s="113"/>
      <c r="T62" s="114"/>
      <c r="U62" s="115"/>
      <c r="V62" s="114"/>
      <c r="W62" s="116"/>
      <c r="X62" s="68"/>
      <c r="Y62" s="46"/>
      <c r="Z62" s="45"/>
      <c r="AA62" s="46"/>
      <c r="AB62" s="45"/>
      <c r="AC62" s="46"/>
      <c r="AD62" s="46"/>
      <c r="AE62" s="45"/>
      <c r="AF62" s="117"/>
    </row>
    <row r="63" spans="2:32" s="29" customFormat="1" ht="99.95" customHeight="1">
      <c r="B63" s="46"/>
      <c r="C63" s="109"/>
      <c r="D63" s="46"/>
      <c r="E63" s="46"/>
      <c r="F63" s="110" t="s">
        <v>886</v>
      </c>
      <c r="G63" s="111"/>
      <c r="H63" s="111"/>
      <c r="I63" s="111"/>
      <c r="J63" s="111"/>
      <c r="K63" s="111"/>
      <c r="L63" s="111"/>
      <c r="M63" s="46"/>
      <c r="N63" s="112"/>
      <c r="O63" s="110"/>
      <c r="P63" s="46"/>
      <c r="Q63" s="61"/>
      <c r="R63" s="62"/>
      <c r="S63" s="113"/>
      <c r="T63" s="114"/>
      <c r="U63" s="115"/>
      <c r="V63" s="114"/>
      <c r="W63" s="116"/>
      <c r="X63" s="68"/>
      <c r="Y63" s="46"/>
      <c r="Z63" s="45"/>
      <c r="AA63" s="46"/>
      <c r="AB63" s="45"/>
      <c r="AC63" s="46"/>
      <c r="AD63" s="46"/>
      <c r="AE63" s="45"/>
      <c r="AF63" s="117"/>
    </row>
    <row r="64" spans="2:32" s="29" customFormat="1" ht="99.95" customHeight="1">
      <c r="B64" s="46"/>
      <c r="C64" s="109"/>
      <c r="D64" s="46"/>
      <c r="E64" s="46"/>
      <c r="F64" s="110" t="s">
        <v>886</v>
      </c>
      <c r="G64" s="111"/>
      <c r="H64" s="111"/>
      <c r="I64" s="111"/>
      <c r="J64" s="111"/>
      <c r="K64" s="111"/>
      <c r="L64" s="111"/>
      <c r="M64" s="46"/>
      <c r="N64" s="112"/>
      <c r="O64" s="110"/>
      <c r="P64" s="46"/>
      <c r="Q64" s="61"/>
      <c r="R64" s="62"/>
      <c r="S64" s="113"/>
      <c r="T64" s="114"/>
      <c r="U64" s="115"/>
      <c r="V64" s="114"/>
      <c r="W64" s="116"/>
      <c r="X64" s="68"/>
      <c r="Y64" s="46"/>
      <c r="Z64" s="45"/>
      <c r="AA64" s="46"/>
      <c r="AB64" s="45"/>
      <c r="AC64" s="46"/>
      <c r="AD64" s="46"/>
      <c r="AE64" s="45"/>
      <c r="AF64" s="117"/>
    </row>
    <row r="65" spans="2:32" s="29" customFormat="1" ht="99.95" customHeight="1">
      <c r="B65" s="46"/>
      <c r="C65" s="109"/>
      <c r="D65" s="46"/>
      <c r="E65" s="46"/>
      <c r="F65" s="110" t="s">
        <v>886</v>
      </c>
      <c r="G65" s="111"/>
      <c r="H65" s="111"/>
      <c r="I65" s="111"/>
      <c r="J65" s="111"/>
      <c r="K65" s="111"/>
      <c r="L65" s="111"/>
      <c r="M65" s="46"/>
      <c r="N65" s="112"/>
      <c r="O65" s="110"/>
      <c r="P65" s="46"/>
      <c r="Q65" s="61"/>
      <c r="R65" s="62"/>
      <c r="S65" s="113"/>
      <c r="T65" s="114"/>
      <c r="U65" s="115"/>
      <c r="V65" s="114"/>
      <c r="W65" s="116"/>
      <c r="X65" s="68"/>
      <c r="Y65" s="46"/>
      <c r="Z65" s="45"/>
      <c r="AA65" s="46"/>
      <c r="AB65" s="45"/>
      <c r="AC65" s="46"/>
      <c r="AD65" s="46"/>
      <c r="AE65" s="45"/>
      <c r="AF65" s="117"/>
    </row>
    <row r="66" spans="2:32" s="29" customFormat="1" ht="99.95" customHeight="1">
      <c r="B66" s="46"/>
      <c r="C66" s="109"/>
      <c r="D66" s="46"/>
      <c r="E66" s="46"/>
      <c r="F66" s="110" t="s">
        <v>886</v>
      </c>
      <c r="G66" s="111"/>
      <c r="H66" s="111"/>
      <c r="I66" s="111"/>
      <c r="J66" s="111"/>
      <c r="K66" s="111"/>
      <c r="L66" s="111"/>
      <c r="M66" s="46"/>
      <c r="N66" s="112"/>
      <c r="O66" s="110"/>
      <c r="P66" s="46"/>
      <c r="Q66" s="61"/>
      <c r="R66" s="62"/>
      <c r="S66" s="113"/>
      <c r="T66" s="114"/>
      <c r="U66" s="115"/>
      <c r="V66" s="114"/>
      <c r="W66" s="116"/>
      <c r="X66" s="68"/>
      <c r="Y66" s="46"/>
      <c r="Z66" s="45"/>
      <c r="AA66" s="46"/>
      <c r="AB66" s="45"/>
      <c r="AC66" s="46"/>
      <c r="AD66" s="46"/>
      <c r="AE66" s="45"/>
      <c r="AF66" s="117"/>
    </row>
    <row r="67" spans="2:32" s="29" customFormat="1" ht="99.95" customHeight="1">
      <c r="B67" s="46"/>
      <c r="C67" s="109"/>
      <c r="D67" s="46"/>
      <c r="E67" s="46"/>
      <c r="F67" s="110" t="s">
        <v>886</v>
      </c>
      <c r="G67" s="111"/>
      <c r="H67" s="111"/>
      <c r="I67" s="111"/>
      <c r="J67" s="111"/>
      <c r="K67" s="111"/>
      <c r="L67" s="111"/>
      <c r="M67" s="46"/>
      <c r="N67" s="112"/>
      <c r="O67" s="110"/>
      <c r="P67" s="46"/>
      <c r="Q67" s="61"/>
      <c r="R67" s="62"/>
      <c r="S67" s="113"/>
      <c r="T67" s="114"/>
      <c r="U67" s="115"/>
      <c r="V67" s="114"/>
      <c r="W67" s="116"/>
      <c r="X67" s="68"/>
      <c r="Y67" s="46"/>
      <c r="Z67" s="45"/>
      <c r="AA67" s="46"/>
      <c r="AB67" s="45"/>
      <c r="AC67" s="46"/>
      <c r="AD67" s="46"/>
      <c r="AE67" s="45"/>
      <c r="AF67" s="117"/>
    </row>
    <row r="68" spans="2:32" s="29" customFormat="1" ht="99.95" customHeight="1">
      <c r="B68" s="46"/>
      <c r="C68" s="109"/>
      <c r="D68" s="46"/>
      <c r="E68" s="46"/>
      <c r="F68" s="110" t="s">
        <v>886</v>
      </c>
      <c r="G68" s="111"/>
      <c r="H68" s="111"/>
      <c r="I68" s="111"/>
      <c r="J68" s="111"/>
      <c r="K68" s="111"/>
      <c r="L68" s="111"/>
      <c r="M68" s="46"/>
      <c r="N68" s="112"/>
      <c r="O68" s="110"/>
      <c r="P68" s="46"/>
      <c r="Q68" s="61"/>
      <c r="R68" s="62"/>
      <c r="S68" s="113"/>
      <c r="T68" s="114"/>
      <c r="U68" s="115"/>
      <c r="V68" s="114"/>
      <c r="W68" s="116"/>
      <c r="X68" s="68"/>
      <c r="Y68" s="46"/>
      <c r="Z68" s="45"/>
      <c r="AA68" s="46"/>
      <c r="AB68" s="45"/>
      <c r="AC68" s="46"/>
      <c r="AD68" s="46"/>
      <c r="AE68" s="45"/>
      <c r="AF68" s="117"/>
    </row>
    <row r="69" spans="2:32" s="29" customFormat="1" ht="99.95" customHeight="1">
      <c r="B69" s="46"/>
      <c r="C69" s="109"/>
      <c r="D69" s="46"/>
      <c r="E69" s="46"/>
      <c r="F69" s="110" t="s">
        <v>886</v>
      </c>
      <c r="G69" s="111"/>
      <c r="H69" s="111"/>
      <c r="I69" s="111"/>
      <c r="J69" s="111"/>
      <c r="K69" s="111"/>
      <c r="L69" s="111"/>
      <c r="M69" s="46"/>
      <c r="N69" s="112"/>
      <c r="O69" s="110"/>
      <c r="P69" s="46"/>
      <c r="Q69" s="61"/>
      <c r="R69" s="62"/>
      <c r="S69" s="113"/>
      <c r="T69" s="114"/>
      <c r="U69" s="115"/>
      <c r="V69" s="114"/>
      <c r="W69" s="116"/>
      <c r="X69" s="68"/>
      <c r="Y69" s="46"/>
      <c r="Z69" s="45"/>
      <c r="AA69" s="46"/>
      <c r="AB69" s="45"/>
      <c r="AC69" s="46"/>
      <c r="AD69" s="46"/>
      <c r="AE69" s="45"/>
      <c r="AF69" s="117"/>
    </row>
    <row r="70" spans="2:32" s="29" customFormat="1" ht="99.95" customHeight="1">
      <c r="B70" s="46"/>
      <c r="C70" s="109"/>
      <c r="D70" s="46"/>
      <c r="E70" s="46"/>
      <c r="F70" s="110" t="s">
        <v>886</v>
      </c>
      <c r="G70" s="111"/>
      <c r="H70" s="111"/>
      <c r="I70" s="111"/>
      <c r="J70" s="111"/>
      <c r="K70" s="111"/>
      <c r="L70" s="111"/>
      <c r="M70" s="46"/>
      <c r="N70" s="112"/>
      <c r="O70" s="110"/>
      <c r="P70" s="46"/>
      <c r="Q70" s="61"/>
      <c r="R70" s="62"/>
      <c r="S70" s="113"/>
      <c r="T70" s="114"/>
      <c r="U70" s="115"/>
      <c r="V70" s="114"/>
      <c r="W70" s="116"/>
      <c r="X70" s="68"/>
      <c r="Y70" s="46"/>
      <c r="Z70" s="45"/>
      <c r="AA70" s="46"/>
      <c r="AB70" s="45"/>
      <c r="AC70" s="46"/>
      <c r="AD70" s="46"/>
      <c r="AE70" s="45"/>
      <c r="AF70" s="117"/>
    </row>
    <row r="71" spans="2:32" s="29" customFormat="1" ht="99.95" customHeight="1">
      <c r="B71" s="46"/>
      <c r="C71" s="109"/>
      <c r="D71" s="46"/>
      <c r="E71" s="46"/>
      <c r="F71" s="110" t="s">
        <v>886</v>
      </c>
      <c r="G71" s="111"/>
      <c r="H71" s="111"/>
      <c r="I71" s="111"/>
      <c r="J71" s="111"/>
      <c r="K71" s="111"/>
      <c r="L71" s="111"/>
      <c r="M71" s="46"/>
      <c r="N71" s="112"/>
      <c r="O71" s="110"/>
      <c r="P71" s="46"/>
      <c r="Q71" s="61"/>
      <c r="R71" s="62"/>
      <c r="S71" s="113"/>
      <c r="T71" s="114"/>
      <c r="U71" s="115"/>
      <c r="V71" s="114"/>
      <c r="W71" s="116"/>
      <c r="X71" s="68"/>
      <c r="Y71" s="46"/>
      <c r="Z71" s="45"/>
      <c r="AA71" s="46"/>
      <c r="AB71" s="45"/>
      <c r="AC71" s="46"/>
      <c r="AD71" s="46"/>
      <c r="AE71" s="45"/>
      <c r="AF71" s="117"/>
    </row>
    <row r="72" spans="2:32" s="29" customFormat="1" ht="99.95" customHeight="1">
      <c r="B72" s="46"/>
      <c r="C72" s="109"/>
      <c r="D72" s="46"/>
      <c r="E72" s="46"/>
      <c r="F72" s="110" t="s">
        <v>886</v>
      </c>
      <c r="G72" s="111"/>
      <c r="H72" s="111"/>
      <c r="I72" s="111"/>
      <c r="J72" s="111"/>
      <c r="K72" s="111"/>
      <c r="L72" s="111"/>
      <c r="M72" s="46"/>
      <c r="N72" s="112"/>
      <c r="O72" s="110"/>
      <c r="P72" s="46"/>
      <c r="Q72" s="61"/>
      <c r="R72" s="62"/>
      <c r="S72" s="113"/>
      <c r="T72" s="114"/>
      <c r="U72" s="115"/>
      <c r="V72" s="114"/>
      <c r="W72" s="116"/>
      <c r="X72" s="68"/>
      <c r="Y72" s="46"/>
      <c r="Z72" s="45"/>
      <c r="AA72" s="46"/>
      <c r="AB72" s="45"/>
      <c r="AC72" s="46"/>
      <c r="AD72" s="46"/>
      <c r="AE72" s="45"/>
      <c r="AF72" s="117"/>
    </row>
    <row r="73" spans="2:32" s="29" customFormat="1" ht="99.95" customHeight="1">
      <c r="B73" s="46"/>
      <c r="C73" s="109"/>
      <c r="D73" s="46"/>
      <c r="E73" s="46"/>
      <c r="F73" s="110" t="s">
        <v>886</v>
      </c>
      <c r="G73" s="111"/>
      <c r="H73" s="111"/>
      <c r="I73" s="111"/>
      <c r="J73" s="111"/>
      <c r="K73" s="111"/>
      <c r="L73" s="111"/>
      <c r="M73" s="46"/>
      <c r="N73" s="112"/>
      <c r="O73" s="110"/>
      <c r="P73" s="46"/>
      <c r="Q73" s="61"/>
      <c r="R73" s="62"/>
      <c r="S73" s="113"/>
      <c r="T73" s="114"/>
      <c r="U73" s="115"/>
      <c r="V73" s="114"/>
      <c r="W73" s="116"/>
      <c r="X73" s="68"/>
      <c r="Y73" s="46"/>
      <c r="Z73" s="45"/>
      <c r="AA73" s="46"/>
      <c r="AB73" s="45"/>
      <c r="AC73" s="46"/>
      <c r="AD73" s="46"/>
      <c r="AE73" s="45"/>
      <c r="AF73" s="117"/>
    </row>
    <row r="74" spans="2:32" s="29" customFormat="1" ht="99.95" customHeight="1">
      <c r="B74" s="46"/>
      <c r="C74" s="109"/>
      <c r="D74" s="46"/>
      <c r="E74" s="46"/>
      <c r="F74" s="110" t="s">
        <v>886</v>
      </c>
      <c r="G74" s="111"/>
      <c r="H74" s="111"/>
      <c r="I74" s="111"/>
      <c r="J74" s="111"/>
      <c r="K74" s="111"/>
      <c r="L74" s="111"/>
      <c r="M74" s="46"/>
      <c r="N74" s="112"/>
      <c r="O74" s="110"/>
      <c r="P74" s="46"/>
      <c r="Q74" s="61"/>
      <c r="R74" s="62"/>
      <c r="S74" s="113"/>
      <c r="T74" s="114"/>
      <c r="U74" s="115"/>
      <c r="V74" s="114"/>
      <c r="W74" s="116"/>
      <c r="X74" s="68"/>
      <c r="Y74" s="46"/>
      <c r="Z74" s="45"/>
      <c r="AA74" s="46"/>
      <c r="AB74" s="45"/>
      <c r="AC74" s="46"/>
      <c r="AD74" s="46"/>
      <c r="AE74" s="45"/>
      <c r="AF74" s="117"/>
    </row>
    <row r="75" spans="2:32" s="29" customFormat="1" ht="99.95" customHeight="1">
      <c r="B75" s="46"/>
      <c r="C75" s="109"/>
      <c r="D75" s="46"/>
      <c r="E75" s="46"/>
      <c r="F75" s="110" t="s">
        <v>886</v>
      </c>
      <c r="G75" s="111"/>
      <c r="H75" s="111"/>
      <c r="I75" s="111"/>
      <c r="J75" s="111"/>
      <c r="K75" s="111"/>
      <c r="L75" s="111"/>
      <c r="M75" s="46"/>
      <c r="N75" s="112"/>
      <c r="O75" s="110"/>
      <c r="P75" s="46"/>
      <c r="Q75" s="61"/>
      <c r="R75" s="62"/>
      <c r="S75" s="113"/>
      <c r="T75" s="114"/>
      <c r="U75" s="115"/>
      <c r="V75" s="114"/>
      <c r="W75" s="116"/>
      <c r="X75" s="68"/>
      <c r="Y75" s="46"/>
      <c r="Z75" s="45"/>
      <c r="AA75" s="46"/>
      <c r="AB75" s="45"/>
      <c r="AC75" s="46"/>
      <c r="AD75" s="46"/>
      <c r="AE75" s="45"/>
      <c r="AF75" s="117"/>
    </row>
    <row r="76" spans="2:32" s="29" customFormat="1" ht="99.95" customHeight="1">
      <c r="B76" s="46"/>
      <c r="C76" s="109"/>
      <c r="D76" s="46"/>
      <c r="E76" s="46"/>
      <c r="F76" s="110" t="s">
        <v>886</v>
      </c>
      <c r="G76" s="111"/>
      <c r="H76" s="111"/>
      <c r="I76" s="111"/>
      <c r="J76" s="111"/>
      <c r="K76" s="111"/>
      <c r="L76" s="111"/>
      <c r="M76" s="46"/>
      <c r="N76" s="112"/>
      <c r="O76" s="110"/>
      <c r="P76" s="46"/>
      <c r="Q76" s="61"/>
      <c r="R76" s="62"/>
      <c r="S76" s="113"/>
      <c r="T76" s="114"/>
      <c r="U76" s="115"/>
      <c r="V76" s="114"/>
      <c r="W76" s="116"/>
      <c r="X76" s="68"/>
      <c r="Y76" s="46"/>
      <c r="Z76" s="45"/>
      <c r="AA76" s="46"/>
      <c r="AB76" s="45"/>
      <c r="AC76" s="46"/>
      <c r="AD76" s="46"/>
      <c r="AE76" s="45"/>
      <c r="AF76" s="117"/>
    </row>
    <row r="77" spans="2:32" s="29" customFormat="1" ht="99.95" customHeight="1">
      <c r="B77" s="46"/>
      <c r="C77" s="109"/>
      <c r="D77" s="46"/>
      <c r="E77" s="46"/>
      <c r="F77" s="110" t="s">
        <v>886</v>
      </c>
      <c r="G77" s="111"/>
      <c r="H77" s="111"/>
      <c r="I77" s="111"/>
      <c r="J77" s="111"/>
      <c r="K77" s="111"/>
      <c r="L77" s="111"/>
      <c r="M77" s="46"/>
      <c r="N77" s="112"/>
      <c r="O77" s="110"/>
      <c r="P77" s="46"/>
      <c r="Q77" s="61"/>
      <c r="R77" s="62"/>
      <c r="S77" s="113"/>
      <c r="T77" s="114"/>
      <c r="U77" s="115"/>
      <c r="V77" s="114"/>
      <c r="W77" s="116"/>
      <c r="X77" s="68"/>
      <c r="Y77" s="46"/>
      <c r="Z77" s="45"/>
      <c r="AA77" s="46"/>
      <c r="AB77" s="45"/>
      <c r="AC77" s="46"/>
      <c r="AD77" s="46"/>
      <c r="AE77" s="45"/>
      <c r="AF77" s="117"/>
    </row>
    <row r="78" spans="2:32" s="29" customFormat="1" ht="99.95" customHeight="1">
      <c r="B78" s="46"/>
      <c r="C78" s="109"/>
      <c r="D78" s="46"/>
      <c r="E78" s="46"/>
      <c r="F78" s="110" t="s">
        <v>886</v>
      </c>
      <c r="G78" s="111"/>
      <c r="H78" s="111"/>
      <c r="I78" s="111"/>
      <c r="J78" s="111"/>
      <c r="K78" s="111"/>
      <c r="L78" s="111"/>
      <c r="M78" s="46"/>
      <c r="N78" s="112"/>
      <c r="O78" s="110"/>
      <c r="P78" s="46"/>
      <c r="Q78" s="61"/>
      <c r="R78" s="62"/>
      <c r="S78" s="113"/>
      <c r="T78" s="114"/>
      <c r="U78" s="115"/>
      <c r="V78" s="114"/>
      <c r="W78" s="116"/>
      <c r="X78" s="68"/>
      <c r="Y78" s="46"/>
      <c r="Z78" s="45"/>
      <c r="AA78" s="46"/>
      <c r="AB78" s="45"/>
      <c r="AC78" s="46"/>
      <c r="AD78" s="46"/>
      <c r="AE78" s="45"/>
      <c r="AF78" s="117"/>
    </row>
    <row r="79" spans="2:32" s="29" customFormat="1" ht="99.95" customHeight="1">
      <c r="B79" s="46"/>
      <c r="C79" s="109"/>
      <c r="D79" s="46"/>
      <c r="E79" s="46"/>
      <c r="F79" s="110" t="s">
        <v>886</v>
      </c>
      <c r="G79" s="111"/>
      <c r="H79" s="111"/>
      <c r="I79" s="111"/>
      <c r="J79" s="111"/>
      <c r="K79" s="111"/>
      <c r="L79" s="111"/>
      <c r="M79" s="46"/>
      <c r="N79" s="112"/>
      <c r="O79" s="110"/>
      <c r="P79" s="46"/>
      <c r="Q79" s="61"/>
      <c r="R79" s="62"/>
      <c r="S79" s="113"/>
      <c r="T79" s="114"/>
      <c r="U79" s="115"/>
      <c r="V79" s="114"/>
      <c r="W79" s="116"/>
      <c r="X79" s="68"/>
      <c r="Y79" s="46"/>
      <c r="Z79" s="45"/>
      <c r="AA79" s="46"/>
      <c r="AB79" s="45"/>
      <c r="AC79" s="46"/>
      <c r="AD79" s="46"/>
      <c r="AE79" s="45"/>
      <c r="AF79" s="117"/>
    </row>
    <row r="80" spans="2:32" s="29" customFormat="1" ht="99.95" customHeight="1">
      <c r="B80" s="46"/>
      <c r="C80" s="109"/>
      <c r="D80" s="46"/>
      <c r="E80" s="46"/>
      <c r="F80" s="110" t="s">
        <v>886</v>
      </c>
      <c r="G80" s="111"/>
      <c r="H80" s="111"/>
      <c r="I80" s="111"/>
      <c r="J80" s="111"/>
      <c r="K80" s="111"/>
      <c r="L80" s="111"/>
      <c r="M80" s="46"/>
      <c r="N80" s="112"/>
      <c r="O80" s="110"/>
      <c r="P80" s="46"/>
      <c r="Q80" s="61"/>
      <c r="R80" s="62"/>
      <c r="S80" s="113"/>
      <c r="T80" s="114"/>
      <c r="U80" s="115"/>
      <c r="V80" s="114"/>
      <c r="W80" s="116"/>
      <c r="X80" s="68"/>
      <c r="Y80" s="46"/>
      <c r="Z80" s="45"/>
      <c r="AA80" s="46"/>
      <c r="AB80" s="45"/>
      <c r="AC80" s="46"/>
      <c r="AD80" s="46"/>
      <c r="AE80" s="45"/>
      <c r="AF80" s="117"/>
    </row>
    <row r="81" spans="2:32" s="29" customFormat="1" ht="99.95" customHeight="1">
      <c r="B81" s="46"/>
      <c r="C81" s="109"/>
      <c r="D81" s="46"/>
      <c r="E81" s="46"/>
      <c r="F81" s="110" t="s">
        <v>886</v>
      </c>
      <c r="G81" s="111"/>
      <c r="H81" s="111"/>
      <c r="I81" s="111"/>
      <c r="J81" s="111"/>
      <c r="K81" s="111"/>
      <c r="L81" s="111"/>
      <c r="M81" s="46"/>
      <c r="N81" s="112"/>
      <c r="O81" s="110"/>
      <c r="P81" s="46"/>
      <c r="Q81" s="61"/>
      <c r="R81" s="62"/>
      <c r="S81" s="113"/>
      <c r="T81" s="114"/>
      <c r="U81" s="115"/>
      <c r="V81" s="114"/>
      <c r="W81" s="116"/>
      <c r="X81" s="68"/>
      <c r="Y81" s="46"/>
      <c r="Z81" s="45"/>
      <c r="AA81" s="46"/>
      <c r="AB81" s="45"/>
      <c r="AC81" s="46"/>
      <c r="AD81" s="46"/>
      <c r="AE81" s="45"/>
      <c r="AF81" s="117"/>
    </row>
    <row r="82" spans="2:32" s="29" customFormat="1" ht="99.95" customHeight="1">
      <c r="B82" s="46"/>
      <c r="C82" s="109"/>
      <c r="D82" s="46"/>
      <c r="E82" s="46"/>
      <c r="F82" s="110" t="s">
        <v>886</v>
      </c>
      <c r="G82" s="111"/>
      <c r="H82" s="111"/>
      <c r="I82" s="111"/>
      <c r="J82" s="111"/>
      <c r="K82" s="111"/>
      <c r="L82" s="111"/>
      <c r="M82" s="46"/>
      <c r="N82" s="112"/>
      <c r="O82" s="110"/>
      <c r="P82" s="46"/>
      <c r="Q82" s="61"/>
      <c r="R82" s="62"/>
      <c r="S82" s="113"/>
      <c r="T82" s="114"/>
      <c r="U82" s="115"/>
      <c r="V82" s="114"/>
      <c r="W82" s="116"/>
      <c r="X82" s="68"/>
      <c r="Y82" s="46"/>
      <c r="Z82" s="45"/>
      <c r="AA82" s="46"/>
      <c r="AB82" s="45"/>
      <c r="AC82" s="46"/>
      <c r="AD82" s="46"/>
      <c r="AE82" s="45"/>
      <c r="AF82" s="117"/>
    </row>
    <row r="83" spans="2:32" s="29" customFormat="1" ht="99.95" customHeight="1">
      <c r="B83" s="46"/>
      <c r="C83" s="109"/>
      <c r="D83" s="46"/>
      <c r="E83" s="46"/>
      <c r="F83" s="110" t="s">
        <v>886</v>
      </c>
      <c r="G83" s="111"/>
      <c r="H83" s="111"/>
      <c r="I83" s="111"/>
      <c r="J83" s="111"/>
      <c r="K83" s="111"/>
      <c r="L83" s="111"/>
      <c r="M83" s="46"/>
      <c r="N83" s="112"/>
      <c r="O83" s="110"/>
      <c r="P83" s="46"/>
      <c r="Q83" s="61"/>
      <c r="R83" s="62"/>
      <c r="S83" s="113"/>
      <c r="T83" s="114"/>
      <c r="U83" s="115"/>
      <c r="V83" s="114"/>
      <c r="W83" s="116"/>
      <c r="X83" s="68"/>
      <c r="Y83" s="46"/>
      <c r="Z83" s="45"/>
      <c r="AA83" s="46"/>
      <c r="AB83" s="45"/>
      <c r="AC83" s="46"/>
      <c r="AD83" s="46"/>
      <c r="AE83" s="45"/>
      <c r="AF83" s="117"/>
    </row>
    <row r="84" spans="2:32" s="29" customFormat="1" ht="99.95" customHeight="1">
      <c r="B84" s="46"/>
      <c r="C84" s="109"/>
      <c r="D84" s="46"/>
      <c r="E84" s="46"/>
      <c r="F84" s="110" t="s">
        <v>886</v>
      </c>
      <c r="G84" s="111"/>
      <c r="H84" s="111"/>
      <c r="I84" s="111"/>
      <c r="J84" s="111"/>
      <c r="K84" s="111"/>
      <c r="L84" s="111"/>
      <c r="M84" s="46"/>
      <c r="N84" s="112"/>
      <c r="O84" s="110"/>
      <c r="P84" s="46"/>
      <c r="Q84" s="61"/>
      <c r="R84" s="62"/>
      <c r="S84" s="113"/>
      <c r="T84" s="114"/>
      <c r="U84" s="115"/>
      <c r="V84" s="114"/>
      <c r="W84" s="116"/>
      <c r="X84" s="68"/>
      <c r="Y84" s="46"/>
      <c r="Z84" s="45"/>
      <c r="AA84" s="46"/>
      <c r="AB84" s="45"/>
      <c r="AC84" s="46"/>
      <c r="AD84" s="46"/>
      <c r="AE84" s="45"/>
      <c r="AF84" s="117"/>
    </row>
    <row r="85" spans="2:32" s="29" customFormat="1" ht="99.95" customHeight="1">
      <c r="B85" s="46"/>
      <c r="C85" s="109"/>
      <c r="D85" s="46"/>
      <c r="E85" s="46"/>
      <c r="F85" s="110" t="s">
        <v>886</v>
      </c>
      <c r="G85" s="111"/>
      <c r="H85" s="111"/>
      <c r="I85" s="111"/>
      <c r="J85" s="111"/>
      <c r="K85" s="111"/>
      <c r="L85" s="111"/>
      <c r="M85" s="46"/>
      <c r="N85" s="112"/>
      <c r="O85" s="110"/>
      <c r="P85" s="46"/>
      <c r="Q85" s="61"/>
      <c r="R85" s="62"/>
      <c r="S85" s="113"/>
      <c r="T85" s="114"/>
      <c r="U85" s="115"/>
      <c r="V85" s="114"/>
      <c r="W85" s="116"/>
      <c r="X85" s="68"/>
      <c r="Y85" s="46"/>
      <c r="Z85" s="45"/>
      <c r="AA85" s="46"/>
      <c r="AB85" s="45"/>
      <c r="AC85" s="46"/>
      <c r="AD85" s="46"/>
      <c r="AE85" s="45"/>
      <c r="AF85" s="117"/>
    </row>
    <row r="86" spans="2:32" s="29" customFormat="1" ht="99.95" customHeight="1">
      <c r="B86" s="46"/>
      <c r="C86" s="109"/>
      <c r="D86" s="46"/>
      <c r="E86" s="46"/>
      <c r="F86" s="110" t="s">
        <v>886</v>
      </c>
      <c r="G86" s="111"/>
      <c r="H86" s="111"/>
      <c r="I86" s="111"/>
      <c r="J86" s="111"/>
      <c r="K86" s="111"/>
      <c r="L86" s="111"/>
      <c r="M86" s="46"/>
      <c r="N86" s="112"/>
      <c r="O86" s="110"/>
      <c r="P86" s="46"/>
      <c r="Q86" s="61"/>
      <c r="R86" s="62"/>
      <c r="S86" s="113"/>
      <c r="T86" s="114"/>
      <c r="U86" s="115"/>
      <c r="V86" s="114"/>
      <c r="W86" s="116"/>
      <c r="X86" s="68"/>
      <c r="Y86" s="46"/>
      <c r="Z86" s="45"/>
      <c r="AA86" s="46"/>
      <c r="AB86" s="45"/>
      <c r="AC86" s="46"/>
      <c r="AD86" s="46"/>
      <c r="AE86" s="45"/>
      <c r="AF86" s="117"/>
    </row>
    <row r="87" spans="2:32" s="29" customFormat="1" ht="99.95" customHeight="1">
      <c r="B87" s="46"/>
      <c r="C87" s="109"/>
      <c r="D87" s="46"/>
      <c r="E87" s="46"/>
      <c r="F87" s="110" t="s">
        <v>886</v>
      </c>
      <c r="G87" s="111"/>
      <c r="H87" s="111"/>
      <c r="I87" s="111"/>
      <c r="J87" s="111"/>
      <c r="K87" s="111"/>
      <c r="L87" s="111"/>
      <c r="M87" s="46"/>
      <c r="N87" s="112"/>
      <c r="O87" s="110"/>
      <c r="P87" s="46"/>
      <c r="Q87" s="61"/>
      <c r="R87" s="62"/>
      <c r="S87" s="113"/>
      <c r="T87" s="114"/>
      <c r="U87" s="115"/>
      <c r="V87" s="114"/>
      <c r="W87" s="116"/>
      <c r="X87" s="68"/>
      <c r="Y87" s="46"/>
      <c r="Z87" s="45"/>
      <c r="AA87" s="46"/>
      <c r="AB87" s="45"/>
      <c r="AC87" s="46"/>
      <c r="AD87" s="46"/>
      <c r="AE87" s="45"/>
      <c r="AF87" s="117"/>
    </row>
    <row r="88" spans="2:32" s="29" customFormat="1" ht="99.95" customHeight="1">
      <c r="B88" s="46"/>
      <c r="C88" s="109"/>
      <c r="D88" s="46"/>
      <c r="E88" s="46"/>
      <c r="F88" s="110" t="s">
        <v>886</v>
      </c>
      <c r="G88" s="111"/>
      <c r="H88" s="111"/>
      <c r="I88" s="111"/>
      <c r="J88" s="111"/>
      <c r="K88" s="111"/>
      <c r="L88" s="111"/>
      <c r="M88" s="46"/>
      <c r="N88" s="112"/>
      <c r="O88" s="110"/>
      <c r="P88" s="46"/>
      <c r="Q88" s="61"/>
      <c r="R88" s="62"/>
      <c r="S88" s="113"/>
      <c r="T88" s="114"/>
      <c r="U88" s="115"/>
      <c r="V88" s="114"/>
      <c r="W88" s="116"/>
      <c r="X88" s="68"/>
      <c r="Y88" s="46"/>
      <c r="Z88" s="45"/>
      <c r="AA88" s="46"/>
      <c r="AB88" s="45"/>
      <c r="AC88" s="46"/>
      <c r="AD88" s="46"/>
      <c r="AE88" s="45"/>
      <c r="AF88" s="117"/>
    </row>
    <row r="89" spans="2:32" s="29" customFormat="1" ht="99.95" customHeight="1">
      <c r="B89" s="46"/>
      <c r="C89" s="109"/>
      <c r="D89" s="46"/>
      <c r="E89" s="46"/>
      <c r="F89" s="110" t="s">
        <v>886</v>
      </c>
      <c r="G89" s="111"/>
      <c r="H89" s="111"/>
      <c r="I89" s="111"/>
      <c r="J89" s="111"/>
      <c r="K89" s="111"/>
      <c r="L89" s="111"/>
      <c r="M89" s="46"/>
      <c r="N89" s="112"/>
      <c r="O89" s="110"/>
      <c r="P89" s="46"/>
      <c r="Q89" s="61"/>
      <c r="R89" s="62"/>
      <c r="S89" s="113"/>
      <c r="T89" s="114"/>
      <c r="U89" s="115"/>
      <c r="V89" s="114"/>
      <c r="W89" s="116"/>
      <c r="X89" s="68"/>
      <c r="Y89" s="46"/>
      <c r="Z89" s="45"/>
      <c r="AA89" s="46"/>
      <c r="AB89" s="45"/>
      <c r="AC89" s="46"/>
      <c r="AD89" s="46"/>
      <c r="AE89" s="45"/>
      <c r="AF89" s="117"/>
    </row>
    <row r="90" spans="2:32" s="29" customFormat="1" ht="99.95" customHeight="1">
      <c r="B90" s="46"/>
      <c r="C90" s="109"/>
      <c r="D90" s="46"/>
      <c r="E90" s="46"/>
      <c r="F90" s="110" t="s">
        <v>886</v>
      </c>
      <c r="G90" s="111"/>
      <c r="H90" s="111"/>
      <c r="I90" s="111"/>
      <c r="J90" s="111"/>
      <c r="K90" s="111"/>
      <c r="L90" s="111"/>
      <c r="M90" s="46"/>
      <c r="N90" s="112"/>
      <c r="O90" s="110"/>
      <c r="P90" s="46"/>
      <c r="Q90" s="61"/>
      <c r="R90" s="62"/>
      <c r="S90" s="113"/>
      <c r="T90" s="114"/>
      <c r="U90" s="115"/>
      <c r="V90" s="114"/>
      <c r="W90" s="116"/>
      <c r="X90" s="68"/>
      <c r="Y90" s="46"/>
      <c r="Z90" s="45"/>
      <c r="AA90" s="46"/>
      <c r="AB90" s="45"/>
      <c r="AC90" s="46"/>
      <c r="AD90" s="46"/>
      <c r="AE90" s="45"/>
      <c r="AF90" s="117"/>
    </row>
    <row r="91" spans="2:32" s="29" customFormat="1" ht="99.95" customHeight="1">
      <c r="B91" s="46"/>
      <c r="C91" s="109"/>
      <c r="D91" s="46"/>
      <c r="E91" s="46"/>
      <c r="F91" s="110" t="s">
        <v>886</v>
      </c>
      <c r="G91" s="111"/>
      <c r="H91" s="111"/>
      <c r="I91" s="111"/>
      <c r="J91" s="111"/>
      <c r="K91" s="111"/>
      <c r="L91" s="111"/>
      <c r="M91" s="46"/>
      <c r="N91" s="112"/>
      <c r="O91" s="110"/>
      <c r="P91" s="46"/>
      <c r="Q91" s="61"/>
      <c r="R91" s="62"/>
      <c r="S91" s="113"/>
      <c r="T91" s="114"/>
      <c r="U91" s="115"/>
      <c r="V91" s="114"/>
      <c r="W91" s="116"/>
      <c r="X91" s="68"/>
      <c r="Y91" s="46"/>
      <c r="Z91" s="45"/>
      <c r="AA91" s="46"/>
      <c r="AB91" s="45"/>
      <c r="AC91" s="46"/>
      <c r="AD91" s="46"/>
      <c r="AE91" s="45"/>
      <c r="AF91" s="117"/>
    </row>
    <row r="92" spans="2:32" s="29" customFormat="1" ht="99.95" customHeight="1">
      <c r="B92" s="46"/>
      <c r="C92" s="109"/>
      <c r="D92" s="46"/>
      <c r="E92" s="46"/>
      <c r="F92" s="110" t="s">
        <v>886</v>
      </c>
      <c r="G92" s="111"/>
      <c r="H92" s="111"/>
      <c r="I92" s="111"/>
      <c r="J92" s="111"/>
      <c r="K92" s="111"/>
      <c r="L92" s="111"/>
      <c r="M92" s="46"/>
      <c r="N92" s="112"/>
      <c r="O92" s="110"/>
      <c r="P92" s="46"/>
      <c r="Q92" s="61"/>
      <c r="R92" s="62"/>
      <c r="S92" s="113"/>
      <c r="T92" s="114"/>
      <c r="U92" s="115"/>
      <c r="V92" s="114"/>
      <c r="W92" s="116"/>
      <c r="X92" s="68"/>
      <c r="Y92" s="46"/>
      <c r="Z92" s="45"/>
      <c r="AA92" s="46"/>
      <c r="AB92" s="45"/>
      <c r="AC92" s="46"/>
      <c r="AD92" s="46"/>
      <c r="AE92" s="45"/>
      <c r="AF92" s="117"/>
    </row>
    <row r="93" spans="2:32" s="29" customFormat="1" ht="99.95" customHeight="1">
      <c r="B93" s="46"/>
      <c r="C93" s="109"/>
      <c r="D93" s="46"/>
      <c r="E93" s="46"/>
      <c r="F93" s="110" t="s">
        <v>886</v>
      </c>
      <c r="G93" s="111"/>
      <c r="H93" s="111"/>
      <c r="I93" s="111"/>
      <c r="J93" s="111"/>
      <c r="K93" s="111"/>
      <c r="L93" s="111"/>
      <c r="M93" s="46"/>
      <c r="N93" s="112"/>
      <c r="O93" s="110"/>
      <c r="P93" s="46"/>
      <c r="Q93" s="61"/>
      <c r="R93" s="62"/>
      <c r="S93" s="113"/>
      <c r="T93" s="114"/>
      <c r="U93" s="115"/>
      <c r="V93" s="114"/>
      <c r="W93" s="116"/>
      <c r="X93" s="68"/>
      <c r="Y93" s="46"/>
      <c r="Z93" s="45"/>
      <c r="AA93" s="46"/>
      <c r="AB93" s="45"/>
      <c r="AC93" s="46"/>
      <c r="AD93" s="46"/>
      <c r="AE93" s="45"/>
      <c r="AF93" s="117"/>
    </row>
    <row r="94" spans="2:32" s="29" customFormat="1" ht="99.95" customHeight="1">
      <c r="B94" s="46"/>
      <c r="C94" s="109"/>
      <c r="D94" s="46"/>
      <c r="E94" s="46"/>
      <c r="F94" s="110" t="s">
        <v>886</v>
      </c>
      <c r="G94" s="111"/>
      <c r="H94" s="111"/>
      <c r="I94" s="111"/>
      <c r="J94" s="111"/>
      <c r="K94" s="111"/>
      <c r="L94" s="111"/>
      <c r="M94" s="46"/>
      <c r="N94" s="112"/>
      <c r="O94" s="110"/>
      <c r="P94" s="46"/>
      <c r="Q94" s="61"/>
      <c r="R94" s="62"/>
      <c r="S94" s="113"/>
      <c r="T94" s="114"/>
      <c r="U94" s="115"/>
      <c r="V94" s="114"/>
      <c r="W94" s="116"/>
      <c r="X94" s="68"/>
      <c r="Y94" s="46"/>
      <c r="Z94" s="45"/>
      <c r="AA94" s="46"/>
      <c r="AB94" s="45"/>
      <c r="AC94" s="46"/>
      <c r="AD94" s="46"/>
      <c r="AE94" s="45"/>
      <c r="AF94" s="117"/>
    </row>
    <row r="95" spans="2:32" s="29" customFormat="1" ht="99.95" customHeight="1">
      <c r="B95" s="46"/>
      <c r="C95" s="109"/>
      <c r="D95" s="46"/>
      <c r="E95" s="46"/>
      <c r="F95" s="110" t="s">
        <v>886</v>
      </c>
      <c r="G95" s="111"/>
      <c r="H95" s="111"/>
      <c r="I95" s="111"/>
      <c r="J95" s="111"/>
      <c r="K95" s="111"/>
      <c r="L95" s="111"/>
      <c r="M95" s="46"/>
      <c r="N95" s="112"/>
      <c r="O95" s="110"/>
      <c r="P95" s="46"/>
      <c r="Q95" s="61"/>
      <c r="R95" s="62"/>
      <c r="S95" s="113"/>
      <c r="T95" s="114"/>
      <c r="U95" s="115"/>
      <c r="V95" s="114"/>
      <c r="W95" s="116"/>
      <c r="X95" s="68"/>
      <c r="Y95" s="46"/>
      <c r="Z95" s="45"/>
      <c r="AA95" s="46"/>
      <c r="AB95" s="45"/>
      <c r="AC95" s="46"/>
      <c r="AD95" s="46"/>
      <c r="AE95" s="45"/>
      <c r="AF95" s="117"/>
    </row>
    <row r="96" spans="2:32" s="29" customFormat="1" ht="99.95" customHeight="1">
      <c r="B96" s="46"/>
      <c r="C96" s="109"/>
      <c r="D96" s="46"/>
      <c r="E96" s="46"/>
      <c r="F96" s="110" t="s">
        <v>886</v>
      </c>
      <c r="G96" s="111"/>
      <c r="H96" s="111"/>
      <c r="I96" s="111"/>
      <c r="J96" s="111"/>
      <c r="K96" s="111"/>
      <c r="L96" s="111"/>
      <c r="M96" s="46"/>
      <c r="N96" s="112"/>
      <c r="O96" s="110"/>
      <c r="P96" s="46"/>
      <c r="Q96" s="61"/>
      <c r="R96" s="62"/>
      <c r="S96" s="113"/>
      <c r="T96" s="114"/>
      <c r="U96" s="115"/>
      <c r="V96" s="114"/>
      <c r="W96" s="116"/>
      <c r="X96" s="68"/>
      <c r="Y96" s="46"/>
      <c r="Z96" s="45"/>
      <c r="AA96" s="46"/>
      <c r="AB96" s="45"/>
      <c r="AC96" s="46"/>
      <c r="AD96" s="46"/>
      <c r="AE96" s="45"/>
      <c r="AF96" s="117"/>
    </row>
    <row r="97" spans="2:32" s="29" customFormat="1" ht="99.95" customHeight="1">
      <c r="B97" s="46"/>
      <c r="C97" s="109"/>
      <c r="D97" s="46"/>
      <c r="E97" s="46"/>
      <c r="F97" s="110" t="s">
        <v>886</v>
      </c>
      <c r="G97" s="111"/>
      <c r="H97" s="111"/>
      <c r="I97" s="111"/>
      <c r="J97" s="111"/>
      <c r="K97" s="111"/>
      <c r="L97" s="111"/>
      <c r="M97" s="46"/>
      <c r="N97" s="112"/>
      <c r="O97" s="110"/>
      <c r="P97" s="46"/>
      <c r="Q97" s="61"/>
      <c r="R97" s="62"/>
      <c r="S97" s="113"/>
      <c r="T97" s="114"/>
      <c r="U97" s="115"/>
      <c r="V97" s="114"/>
      <c r="W97" s="116"/>
      <c r="X97" s="68"/>
      <c r="Y97" s="46"/>
      <c r="Z97" s="45"/>
      <c r="AA97" s="46"/>
      <c r="AB97" s="45"/>
      <c r="AC97" s="46"/>
      <c r="AD97" s="46"/>
      <c r="AE97" s="45"/>
      <c r="AF97" s="117"/>
    </row>
    <row r="98" spans="2:32" s="29" customFormat="1" ht="99.95" customHeight="1">
      <c r="B98" s="46"/>
      <c r="C98" s="109"/>
      <c r="D98" s="46"/>
      <c r="E98" s="46"/>
      <c r="F98" s="110" t="s">
        <v>886</v>
      </c>
      <c r="G98" s="111"/>
      <c r="H98" s="111"/>
      <c r="I98" s="111"/>
      <c r="J98" s="111"/>
      <c r="K98" s="111"/>
      <c r="L98" s="111"/>
      <c r="M98" s="46"/>
      <c r="N98" s="112"/>
      <c r="O98" s="110"/>
      <c r="P98" s="46"/>
      <c r="Q98" s="61"/>
      <c r="R98" s="62"/>
      <c r="S98" s="113"/>
      <c r="T98" s="114"/>
      <c r="U98" s="115"/>
      <c r="V98" s="114"/>
      <c r="W98" s="116"/>
      <c r="X98" s="68"/>
      <c r="Y98" s="46"/>
      <c r="Z98" s="45"/>
      <c r="AA98" s="46"/>
      <c r="AB98" s="45"/>
      <c r="AC98" s="46"/>
      <c r="AD98" s="46"/>
      <c r="AE98" s="45"/>
      <c r="AF98" s="117"/>
    </row>
    <row r="99" spans="2:32" s="29" customFormat="1" ht="99.95" customHeight="1">
      <c r="B99" s="46"/>
      <c r="C99" s="109"/>
      <c r="D99" s="46"/>
      <c r="E99" s="46"/>
      <c r="F99" s="110" t="s">
        <v>886</v>
      </c>
      <c r="G99" s="111"/>
      <c r="H99" s="111"/>
      <c r="I99" s="111"/>
      <c r="J99" s="111"/>
      <c r="K99" s="111"/>
      <c r="L99" s="111"/>
      <c r="M99" s="46"/>
      <c r="N99" s="112"/>
      <c r="O99" s="110"/>
      <c r="P99" s="46"/>
      <c r="Q99" s="61"/>
      <c r="R99" s="62"/>
      <c r="S99" s="113"/>
      <c r="T99" s="114"/>
      <c r="U99" s="115"/>
      <c r="V99" s="114"/>
      <c r="W99" s="116"/>
      <c r="X99" s="68"/>
      <c r="Y99" s="46"/>
      <c r="Z99" s="45"/>
      <c r="AA99" s="46"/>
      <c r="AB99" s="45"/>
      <c r="AC99" s="46"/>
      <c r="AD99" s="46"/>
      <c r="AE99" s="45"/>
      <c r="AF99" s="117"/>
    </row>
    <row r="101" spans="2:32" ht="99.95" customHeight="1">
      <c r="X101" s="120"/>
    </row>
    <row r="102" spans="2:32" ht="99.95" customHeight="1">
      <c r="X102" s="120"/>
    </row>
    <row r="103" spans="2:32" ht="99.95" customHeight="1">
      <c r="X103" s="120"/>
    </row>
  </sheetData>
  <mergeCells count="11">
    <mergeCell ref="B11:J11"/>
    <mergeCell ref="K11:M11"/>
    <mergeCell ref="V11:AA11"/>
    <mergeCell ref="B1:AE8"/>
    <mergeCell ref="B9:J9"/>
    <mergeCell ref="K9:M9"/>
    <mergeCell ref="N9:N10"/>
    <mergeCell ref="O9:U10"/>
    <mergeCell ref="X9:AE10"/>
    <mergeCell ref="B10:J10"/>
    <mergeCell ref="K10:M10"/>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78"/>
  <sheetViews>
    <sheetView topLeftCell="A69" zoomScale="60" zoomScaleNormal="60" workbookViewId="0">
      <selection activeCell="A76" sqref="A76"/>
    </sheetView>
  </sheetViews>
  <sheetFormatPr defaultColWidth="10.85546875" defaultRowHeight="11.25"/>
  <cols>
    <col min="1" max="1" width="10.140625" style="121" customWidth="1"/>
    <col min="2" max="2" width="11.85546875" style="121" customWidth="1"/>
    <col min="3" max="3" width="14.42578125" style="121" customWidth="1"/>
    <col min="4" max="4" width="12.85546875" style="121" customWidth="1"/>
    <col min="5" max="5" width="21.42578125" style="121" customWidth="1"/>
    <col min="6" max="6" width="24.140625" style="121" customWidth="1"/>
    <col min="7" max="7" width="38.42578125" style="121" customWidth="1"/>
    <col min="8" max="8" width="23.42578125" style="121" customWidth="1"/>
    <col min="9" max="9" width="21.42578125" style="121" bestFit="1" customWidth="1"/>
    <col min="10" max="10" width="12.42578125" style="121" bestFit="1" customWidth="1"/>
    <col min="11" max="11" width="31" style="121" customWidth="1"/>
    <col min="12" max="12" width="18.42578125" style="121" customWidth="1"/>
    <col min="13" max="13" width="37.42578125" style="121" customWidth="1"/>
    <col min="14" max="16384" width="10.85546875" style="121"/>
  </cols>
  <sheetData>
    <row r="1" spans="1:8" ht="24" customHeight="1">
      <c r="A1" s="327" t="s">
        <v>960</v>
      </c>
      <c r="B1" s="327"/>
      <c r="C1" s="327"/>
      <c r="D1" s="327"/>
      <c r="E1" s="327"/>
      <c r="F1" s="327"/>
      <c r="G1" s="327"/>
    </row>
    <row r="2" spans="1:8" ht="52.5" customHeight="1">
      <c r="A2" s="122" t="s">
        <v>961</v>
      </c>
      <c r="B2" s="122" t="s">
        <v>962</v>
      </c>
      <c r="C2" s="122" t="s">
        <v>963</v>
      </c>
      <c r="D2" s="122" t="s">
        <v>964</v>
      </c>
      <c r="E2" s="122" t="s">
        <v>965</v>
      </c>
      <c r="F2" s="122" t="s">
        <v>966</v>
      </c>
      <c r="G2" s="123" t="s">
        <v>967</v>
      </c>
    </row>
    <row r="3" spans="1:8" ht="101.25">
      <c r="A3" s="124" t="s">
        <v>968</v>
      </c>
      <c r="B3" s="124" t="s">
        <v>969</v>
      </c>
      <c r="C3" s="124" t="s">
        <v>970</v>
      </c>
      <c r="D3" s="124">
        <v>573549</v>
      </c>
      <c r="E3" s="125">
        <v>1</v>
      </c>
      <c r="F3" s="126">
        <v>76380</v>
      </c>
      <c r="G3" s="127">
        <f t="shared" ref="G3:G42" si="0">SUM(F3*E3)</f>
        <v>76380</v>
      </c>
    </row>
    <row r="4" spans="1:8" ht="67.5">
      <c r="A4" s="124" t="s">
        <v>968</v>
      </c>
      <c r="B4" s="124" t="s">
        <v>969</v>
      </c>
      <c r="C4" s="124" t="s">
        <v>971</v>
      </c>
      <c r="D4" s="124">
        <v>850795</v>
      </c>
      <c r="E4" s="125">
        <v>1</v>
      </c>
      <c r="F4" s="126">
        <v>76380</v>
      </c>
      <c r="G4" s="127">
        <f t="shared" si="0"/>
        <v>76380</v>
      </c>
    </row>
    <row r="5" spans="1:8" ht="56.25">
      <c r="A5" s="124" t="s">
        <v>924</v>
      </c>
      <c r="B5" s="124" t="s">
        <v>969</v>
      </c>
      <c r="C5" s="124" t="s">
        <v>972</v>
      </c>
      <c r="D5" s="124">
        <v>712440</v>
      </c>
      <c r="E5" s="125">
        <v>1</v>
      </c>
      <c r="F5" s="126">
        <v>91656</v>
      </c>
      <c r="G5" s="127">
        <f t="shared" si="0"/>
        <v>91656</v>
      </c>
    </row>
    <row r="6" spans="1:8" ht="45">
      <c r="A6" s="124" t="s">
        <v>973</v>
      </c>
      <c r="B6" s="124" t="s">
        <v>969</v>
      </c>
      <c r="C6" s="124" t="s">
        <v>974</v>
      </c>
      <c r="D6" s="124">
        <v>722272</v>
      </c>
      <c r="E6" s="125">
        <v>1</v>
      </c>
      <c r="F6" s="126">
        <v>91656</v>
      </c>
      <c r="G6" s="127">
        <f t="shared" si="0"/>
        <v>91656</v>
      </c>
    </row>
    <row r="7" spans="1:8" ht="101.25">
      <c r="A7" s="124" t="s">
        <v>968</v>
      </c>
      <c r="B7" s="124" t="s">
        <v>969</v>
      </c>
      <c r="C7" s="124" t="s">
        <v>970</v>
      </c>
      <c r="D7" s="124">
        <v>529349</v>
      </c>
      <c r="E7" s="125">
        <v>1</v>
      </c>
      <c r="F7" s="126">
        <v>76380</v>
      </c>
      <c r="G7" s="127">
        <f t="shared" si="0"/>
        <v>76380</v>
      </c>
    </row>
    <row r="8" spans="1:8" ht="67.5">
      <c r="A8" s="124" t="s">
        <v>975</v>
      </c>
      <c r="B8" s="124" t="s">
        <v>969</v>
      </c>
      <c r="C8" s="124" t="s">
        <v>971</v>
      </c>
      <c r="D8" s="124">
        <v>604440</v>
      </c>
      <c r="E8" s="125">
        <v>1</v>
      </c>
      <c r="F8" s="126">
        <v>76380</v>
      </c>
      <c r="G8" s="127">
        <f t="shared" si="0"/>
        <v>76380</v>
      </c>
    </row>
    <row r="9" spans="1:8" ht="49.5" customHeight="1">
      <c r="A9" s="124" t="s">
        <v>976</v>
      </c>
      <c r="B9" s="124" t="s">
        <v>969</v>
      </c>
      <c r="C9" s="124" t="s">
        <v>971</v>
      </c>
      <c r="D9" s="124">
        <v>630810</v>
      </c>
      <c r="E9" s="125">
        <v>1</v>
      </c>
      <c r="F9" s="126">
        <v>76380</v>
      </c>
      <c r="G9" s="127">
        <f t="shared" si="0"/>
        <v>76380</v>
      </c>
    </row>
    <row r="10" spans="1:8" ht="49.5" customHeight="1">
      <c r="A10" s="124" t="s">
        <v>973</v>
      </c>
      <c r="B10" s="124" t="s">
        <v>969</v>
      </c>
      <c r="C10" s="124" t="s">
        <v>971</v>
      </c>
      <c r="D10" s="124">
        <v>851723</v>
      </c>
      <c r="E10" s="125">
        <v>1</v>
      </c>
      <c r="F10" s="126">
        <v>76380</v>
      </c>
      <c r="G10" s="127">
        <f t="shared" si="0"/>
        <v>76380</v>
      </c>
    </row>
    <row r="11" spans="1:8" ht="49.5" customHeight="1">
      <c r="A11" s="124" t="s">
        <v>968</v>
      </c>
      <c r="B11" s="124" t="s">
        <v>969</v>
      </c>
      <c r="C11" s="124" t="s">
        <v>972</v>
      </c>
      <c r="D11" s="124">
        <v>601548</v>
      </c>
      <c r="E11" s="125">
        <v>1</v>
      </c>
      <c r="F11" s="126">
        <v>91656</v>
      </c>
      <c r="G11" s="127">
        <f t="shared" si="0"/>
        <v>91656</v>
      </c>
      <c r="H11" s="128"/>
    </row>
    <row r="12" spans="1:8" ht="49.5" customHeight="1">
      <c r="A12" s="124" t="s">
        <v>976</v>
      </c>
      <c r="B12" s="124" t="s">
        <v>969</v>
      </c>
      <c r="C12" s="124" t="s">
        <v>972</v>
      </c>
      <c r="D12" s="124">
        <v>686128</v>
      </c>
      <c r="E12" s="125">
        <v>1</v>
      </c>
      <c r="F12" s="126">
        <v>91656</v>
      </c>
      <c r="G12" s="127">
        <f t="shared" si="0"/>
        <v>91656</v>
      </c>
      <c r="H12" s="128"/>
    </row>
    <row r="13" spans="1:8" ht="45">
      <c r="A13" s="124" t="s">
        <v>968</v>
      </c>
      <c r="B13" s="124" t="s">
        <v>969</v>
      </c>
      <c r="C13" s="124" t="s">
        <v>974</v>
      </c>
      <c r="D13" s="124">
        <v>852430</v>
      </c>
      <c r="E13" s="125">
        <v>1</v>
      </c>
      <c r="F13" s="126">
        <v>91656</v>
      </c>
      <c r="G13" s="127">
        <f t="shared" si="0"/>
        <v>91656</v>
      </c>
      <c r="H13" s="128"/>
    </row>
    <row r="14" spans="1:8" ht="56.25">
      <c r="A14" s="125" t="s">
        <v>975</v>
      </c>
      <c r="B14" s="125" t="s">
        <v>977</v>
      </c>
      <c r="C14" s="125" t="s">
        <v>978</v>
      </c>
      <c r="D14" s="125">
        <v>55375</v>
      </c>
      <c r="E14" s="125">
        <v>1</v>
      </c>
      <c r="F14" s="126">
        <v>209040</v>
      </c>
      <c r="G14" s="127">
        <f t="shared" si="0"/>
        <v>209040</v>
      </c>
      <c r="H14" s="128"/>
    </row>
    <row r="15" spans="1:8" ht="112.5">
      <c r="A15" s="125" t="s">
        <v>975</v>
      </c>
      <c r="B15" s="125" t="s">
        <v>977</v>
      </c>
      <c r="C15" s="125" t="s">
        <v>979</v>
      </c>
      <c r="D15" s="125" t="s">
        <v>980</v>
      </c>
      <c r="E15" s="125">
        <v>4</v>
      </c>
      <c r="F15" s="126">
        <v>54270</v>
      </c>
      <c r="G15" s="127">
        <f t="shared" si="0"/>
        <v>217080</v>
      </c>
      <c r="H15" s="128"/>
    </row>
    <row r="16" spans="1:8" ht="22.5">
      <c r="A16" s="125" t="s">
        <v>975</v>
      </c>
      <c r="B16" s="125" t="s">
        <v>981</v>
      </c>
      <c r="C16" s="125" t="s">
        <v>982</v>
      </c>
      <c r="D16" s="125" t="s">
        <v>983</v>
      </c>
      <c r="E16" s="125">
        <v>2</v>
      </c>
      <c r="F16" s="126">
        <v>71958</v>
      </c>
      <c r="G16" s="127">
        <f t="shared" si="0"/>
        <v>143916</v>
      </c>
      <c r="H16" s="128"/>
    </row>
    <row r="17" spans="1:8" ht="33.75">
      <c r="A17" s="125" t="s">
        <v>975</v>
      </c>
      <c r="B17" s="125" t="s">
        <v>981</v>
      </c>
      <c r="C17" s="125" t="s">
        <v>984</v>
      </c>
      <c r="D17" s="125">
        <v>850249</v>
      </c>
      <c r="E17" s="125">
        <v>1</v>
      </c>
      <c r="F17" s="126">
        <v>91656</v>
      </c>
      <c r="G17" s="127">
        <f t="shared" si="0"/>
        <v>91656</v>
      </c>
      <c r="H17" s="128"/>
    </row>
    <row r="18" spans="1:8" ht="45">
      <c r="A18" s="125" t="s">
        <v>975</v>
      </c>
      <c r="B18" s="125" t="s">
        <v>985</v>
      </c>
      <c r="C18" s="125" t="s">
        <v>986</v>
      </c>
      <c r="D18" s="125">
        <v>367838</v>
      </c>
      <c r="E18" s="125">
        <v>1</v>
      </c>
      <c r="F18" s="126">
        <v>244416</v>
      </c>
      <c r="G18" s="127">
        <f t="shared" si="0"/>
        <v>244416</v>
      </c>
      <c r="H18" s="128"/>
    </row>
    <row r="19" spans="1:8" ht="67.5">
      <c r="A19" s="125" t="s">
        <v>975</v>
      </c>
      <c r="B19" s="125" t="s">
        <v>419</v>
      </c>
      <c r="C19" s="125" t="s">
        <v>987</v>
      </c>
      <c r="D19" s="125" t="s">
        <v>988</v>
      </c>
      <c r="E19" s="125">
        <v>2</v>
      </c>
      <c r="F19" s="126">
        <v>91656</v>
      </c>
      <c r="G19" s="127">
        <f t="shared" si="0"/>
        <v>183312</v>
      </c>
      <c r="H19" s="128"/>
    </row>
    <row r="20" spans="1:8" ht="67.5">
      <c r="A20" s="125" t="s">
        <v>975</v>
      </c>
      <c r="B20" s="125" t="s">
        <v>989</v>
      </c>
      <c r="C20" s="125" t="s">
        <v>990</v>
      </c>
      <c r="D20" s="125">
        <v>692321</v>
      </c>
      <c r="E20" s="125">
        <v>1</v>
      </c>
      <c r="F20" s="126">
        <v>76380</v>
      </c>
      <c r="G20" s="127">
        <f t="shared" si="0"/>
        <v>76380</v>
      </c>
      <c r="H20" s="128"/>
    </row>
    <row r="21" spans="1:8" ht="56.25">
      <c r="A21" s="125" t="s">
        <v>991</v>
      </c>
      <c r="B21" s="125" t="s">
        <v>977</v>
      </c>
      <c r="C21" s="125" t="s">
        <v>978</v>
      </c>
      <c r="D21" s="125" t="s">
        <v>992</v>
      </c>
      <c r="E21" s="125">
        <v>2</v>
      </c>
      <c r="F21" s="126">
        <v>209040</v>
      </c>
      <c r="G21" s="127">
        <f t="shared" si="0"/>
        <v>418080</v>
      </c>
      <c r="H21" s="128"/>
    </row>
    <row r="22" spans="1:8" ht="33.75">
      <c r="A22" s="125" t="s">
        <v>991</v>
      </c>
      <c r="B22" s="125" t="s">
        <v>981</v>
      </c>
      <c r="C22" s="125" t="s">
        <v>984</v>
      </c>
      <c r="D22" s="125">
        <v>783993</v>
      </c>
      <c r="E22" s="125">
        <v>1</v>
      </c>
      <c r="F22" s="126">
        <v>91656</v>
      </c>
      <c r="G22" s="127">
        <f t="shared" si="0"/>
        <v>91656</v>
      </c>
      <c r="H22" s="128"/>
    </row>
    <row r="23" spans="1:8" ht="56.25">
      <c r="A23" s="125" t="s">
        <v>973</v>
      </c>
      <c r="B23" s="125" t="s">
        <v>977</v>
      </c>
      <c r="C23" s="125" t="s">
        <v>978</v>
      </c>
      <c r="D23" s="125" t="s">
        <v>993</v>
      </c>
      <c r="E23" s="125">
        <v>2</v>
      </c>
      <c r="F23" s="126">
        <v>209040</v>
      </c>
      <c r="G23" s="127">
        <f t="shared" si="0"/>
        <v>418080</v>
      </c>
      <c r="H23" s="128"/>
    </row>
    <row r="24" spans="1:8" ht="123.75">
      <c r="A24" s="125" t="s">
        <v>973</v>
      </c>
      <c r="B24" s="125" t="s">
        <v>977</v>
      </c>
      <c r="C24" s="125" t="s">
        <v>979</v>
      </c>
      <c r="D24" s="125" t="s">
        <v>994</v>
      </c>
      <c r="E24" s="125">
        <v>11</v>
      </c>
      <c r="F24" s="126">
        <v>54270</v>
      </c>
      <c r="G24" s="127">
        <f t="shared" si="0"/>
        <v>596970</v>
      </c>
      <c r="H24" s="128"/>
    </row>
    <row r="25" spans="1:8" ht="33.75">
      <c r="A25" s="125" t="s">
        <v>973</v>
      </c>
      <c r="B25" s="125" t="s">
        <v>989</v>
      </c>
      <c r="C25" s="125" t="s">
        <v>995</v>
      </c>
      <c r="D25" s="125">
        <v>815921</v>
      </c>
      <c r="E25" s="125">
        <v>1</v>
      </c>
      <c r="F25" s="126">
        <v>91656</v>
      </c>
      <c r="G25" s="127">
        <f t="shared" si="0"/>
        <v>91656</v>
      </c>
      <c r="H25" s="128"/>
    </row>
    <row r="26" spans="1:8" ht="33.75">
      <c r="A26" s="125" t="s">
        <v>973</v>
      </c>
      <c r="B26" s="125" t="s">
        <v>981</v>
      </c>
      <c r="C26" s="125" t="s">
        <v>996</v>
      </c>
      <c r="D26" s="125" t="s">
        <v>997</v>
      </c>
      <c r="E26" s="125">
        <v>3</v>
      </c>
      <c r="F26" s="126">
        <v>163614</v>
      </c>
      <c r="G26" s="127">
        <f t="shared" si="0"/>
        <v>490842</v>
      </c>
      <c r="H26" s="128"/>
    </row>
    <row r="27" spans="1:8" ht="56.25">
      <c r="A27" s="125" t="s">
        <v>973</v>
      </c>
      <c r="B27" s="125" t="s">
        <v>981</v>
      </c>
      <c r="C27" s="125" t="s">
        <v>984</v>
      </c>
      <c r="D27" s="125" t="s">
        <v>998</v>
      </c>
      <c r="E27" s="125">
        <v>5</v>
      </c>
      <c r="F27" s="126">
        <v>91656</v>
      </c>
      <c r="G27" s="127">
        <f t="shared" si="0"/>
        <v>458280</v>
      </c>
      <c r="H27" s="128"/>
    </row>
    <row r="28" spans="1:8" ht="22.5">
      <c r="A28" s="125" t="s">
        <v>973</v>
      </c>
      <c r="B28" s="125" t="s">
        <v>981</v>
      </c>
      <c r="C28" s="125" t="s">
        <v>999</v>
      </c>
      <c r="D28" s="125">
        <v>517337</v>
      </c>
      <c r="E28" s="125">
        <v>1</v>
      </c>
      <c r="F28" s="126">
        <v>71958</v>
      </c>
      <c r="G28" s="127">
        <f t="shared" si="0"/>
        <v>71958</v>
      </c>
      <c r="H28" s="128"/>
    </row>
    <row r="29" spans="1:8" ht="45">
      <c r="A29" s="125" t="s">
        <v>973</v>
      </c>
      <c r="B29" s="125" t="s">
        <v>981</v>
      </c>
      <c r="C29" s="125" t="s">
        <v>982</v>
      </c>
      <c r="D29" s="125" t="s">
        <v>1000</v>
      </c>
      <c r="E29" s="125">
        <v>2</v>
      </c>
      <c r="F29" s="126">
        <v>71958</v>
      </c>
      <c r="G29" s="127">
        <f t="shared" si="0"/>
        <v>143916</v>
      </c>
      <c r="H29" s="128"/>
    </row>
    <row r="30" spans="1:8" ht="22.5">
      <c r="A30" s="125" t="s">
        <v>973</v>
      </c>
      <c r="B30" s="125" t="s">
        <v>981</v>
      </c>
      <c r="C30" s="125" t="s">
        <v>1001</v>
      </c>
      <c r="D30" s="125">
        <v>611671</v>
      </c>
      <c r="E30" s="125">
        <v>1</v>
      </c>
      <c r="F30" s="126">
        <v>71958</v>
      </c>
      <c r="G30" s="127">
        <f t="shared" si="0"/>
        <v>71958</v>
      </c>
      <c r="H30" s="128"/>
    </row>
    <row r="31" spans="1:8" ht="78.75">
      <c r="A31" s="125" t="s">
        <v>973</v>
      </c>
      <c r="B31" s="125" t="s">
        <v>1002</v>
      </c>
      <c r="C31" s="125" t="s">
        <v>1003</v>
      </c>
      <c r="D31" s="125">
        <v>724497</v>
      </c>
      <c r="E31" s="125">
        <v>1</v>
      </c>
      <c r="F31" s="126">
        <v>71958</v>
      </c>
      <c r="G31" s="127">
        <f t="shared" si="0"/>
        <v>71958</v>
      </c>
      <c r="H31" s="128"/>
    </row>
    <row r="32" spans="1:8" ht="56.25">
      <c r="A32" s="125" t="s">
        <v>968</v>
      </c>
      <c r="B32" s="125" t="s">
        <v>977</v>
      </c>
      <c r="C32" s="125" t="s">
        <v>978</v>
      </c>
      <c r="D32" s="125" t="s">
        <v>1004</v>
      </c>
      <c r="E32" s="125">
        <v>3</v>
      </c>
      <c r="F32" s="126">
        <v>209040</v>
      </c>
      <c r="G32" s="127">
        <f t="shared" si="0"/>
        <v>627120</v>
      </c>
      <c r="H32" s="128"/>
    </row>
    <row r="33" spans="1:8" ht="112.5">
      <c r="A33" s="125" t="s">
        <v>968</v>
      </c>
      <c r="B33" s="125" t="s">
        <v>977</v>
      </c>
      <c r="C33" s="125" t="s">
        <v>979</v>
      </c>
      <c r="D33" s="125">
        <v>347995</v>
      </c>
      <c r="E33" s="125">
        <v>1</v>
      </c>
      <c r="F33" s="126">
        <v>54270</v>
      </c>
      <c r="G33" s="127">
        <f t="shared" si="0"/>
        <v>54270</v>
      </c>
      <c r="H33" s="128"/>
    </row>
    <row r="34" spans="1:8" ht="22.5">
      <c r="A34" s="125" t="s">
        <v>968</v>
      </c>
      <c r="B34" s="125" t="s">
        <v>981</v>
      </c>
      <c r="C34" s="125" t="s">
        <v>1001</v>
      </c>
      <c r="D34" s="125">
        <v>358393</v>
      </c>
      <c r="E34" s="125">
        <v>1</v>
      </c>
      <c r="F34" s="126">
        <v>71958</v>
      </c>
      <c r="G34" s="127">
        <f t="shared" si="0"/>
        <v>71958</v>
      </c>
      <c r="H34" s="128"/>
    </row>
    <row r="35" spans="1:8" ht="33.75">
      <c r="A35" s="125" t="s">
        <v>968</v>
      </c>
      <c r="B35" s="125" t="s">
        <v>419</v>
      </c>
      <c r="C35" s="125" t="s">
        <v>1005</v>
      </c>
      <c r="D35" s="125" t="s">
        <v>1006</v>
      </c>
      <c r="E35" s="125">
        <v>2</v>
      </c>
      <c r="F35" s="126">
        <v>122208</v>
      </c>
      <c r="G35" s="127">
        <f t="shared" si="0"/>
        <v>244416</v>
      </c>
      <c r="H35" s="128"/>
    </row>
    <row r="36" spans="1:8" ht="45">
      <c r="A36" s="125" t="s">
        <v>968</v>
      </c>
      <c r="B36" s="125" t="s">
        <v>1002</v>
      </c>
      <c r="C36" s="125" t="s">
        <v>1007</v>
      </c>
      <c r="D36" s="125">
        <v>32365</v>
      </c>
      <c r="E36" s="125">
        <v>1</v>
      </c>
      <c r="F36" s="126">
        <v>281936</v>
      </c>
      <c r="G36" s="127">
        <f t="shared" si="0"/>
        <v>281936</v>
      </c>
      <c r="H36" s="128"/>
    </row>
    <row r="37" spans="1:8" ht="56.25">
      <c r="A37" s="125" t="s">
        <v>924</v>
      </c>
      <c r="B37" s="125" t="s">
        <v>989</v>
      </c>
      <c r="C37" s="125" t="s">
        <v>1008</v>
      </c>
      <c r="D37" s="125" t="s">
        <v>1009</v>
      </c>
      <c r="E37" s="125">
        <v>4</v>
      </c>
      <c r="F37" s="126">
        <v>76380</v>
      </c>
      <c r="G37" s="127">
        <f t="shared" si="0"/>
        <v>305520</v>
      </c>
      <c r="H37" s="128"/>
    </row>
    <row r="38" spans="1:8" ht="42.95" customHeight="1">
      <c r="A38" s="125" t="s">
        <v>924</v>
      </c>
      <c r="B38" s="125" t="s">
        <v>981</v>
      </c>
      <c r="C38" s="125" t="s">
        <v>982</v>
      </c>
      <c r="D38" s="125">
        <v>342237</v>
      </c>
      <c r="E38" s="125">
        <v>1</v>
      </c>
      <c r="F38" s="126">
        <v>71958</v>
      </c>
      <c r="G38" s="127">
        <f t="shared" si="0"/>
        <v>71958</v>
      </c>
      <c r="H38" s="128"/>
    </row>
    <row r="39" spans="1:8" ht="45">
      <c r="A39" s="125" t="s">
        <v>924</v>
      </c>
      <c r="B39" s="125" t="s">
        <v>371</v>
      </c>
      <c r="C39" s="125" t="s">
        <v>1010</v>
      </c>
      <c r="D39" s="125" t="s">
        <v>1011</v>
      </c>
      <c r="E39" s="125">
        <v>1</v>
      </c>
      <c r="F39" s="126">
        <v>35979</v>
      </c>
      <c r="G39" s="127">
        <f t="shared" si="0"/>
        <v>35979</v>
      </c>
      <c r="H39" s="128"/>
    </row>
    <row r="40" spans="1:8" ht="22.5">
      <c r="A40" s="125" t="s">
        <v>976</v>
      </c>
      <c r="B40" s="125" t="s">
        <v>981</v>
      </c>
      <c r="C40" s="125" t="s">
        <v>1001</v>
      </c>
      <c r="D40" s="125">
        <v>813076</v>
      </c>
      <c r="E40" s="125">
        <v>1</v>
      </c>
      <c r="F40" s="126">
        <v>71958</v>
      </c>
      <c r="G40" s="127">
        <f t="shared" si="0"/>
        <v>71958</v>
      </c>
      <c r="H40" s="128"/>
    </row>
    <row r="41" spans="1:8" ht="22.5">
      <c r="A41" s="125" t="s">
        <v>976</v>
      </c>
      <c r="B41" s="125" t="s">
        <v>981</v>
      </c>
      <c r="C41" s="125" t="s">
        <v>999</v>
      </c>
      <c r="D41" s="125">
        <v>347652</v>
      </c>
      <c r="E41" s="125">
        <v>1</v>
      </c>
      <c r="F41" s="126">
        <v>71958</v>
      </c>
      <c r="G41" s="127">
        <f t="shared" si="0"/>
        <v>71958</v>
      </c>
      <c r="H41" s="128"/>
    </row>
    <row r="42" spans="1:8" ht="39.6" customHeight="1">
      <c r="A42" s="125" t="s">
        <v>976</v>
      </c>
      <c r="B42" s="125" t="s">
        <v>297</v>
      </c>
      <c r="C42" s="125" t="s">
        <v>1012</v>
      </c>
      <c r="D42" s="125" t="s">
        <v>1013</v>
      </c>
      <c r="E42" s="125">
        <v>7</v>
      </c>
      <c r="F42" s="126">
        <v>52863</v>
      </c>
      <c r="G42" s="127">
        <f t="shared" si="0"/>
        <v>370041</v>
      </c>
      <c r="H42" s="128"/>
    </row>
    <row r="43" spans="1:8" ht="17.100000000000001" customHeight="1">
      <c r="A43" s="328" t="s">
        <v>1014</v>
      </c>
      <c r="B43" s="329"/>
      <c r="C43" s="329"/>
      <c r="D43" s="330"/>
      <c r="E43" s="129">
        <f>SUM(E3:E42)</f>
        <v>76</v>
      </c>
      <c r="F43" s="130">
        <f>SUM(F3:F42)</f>
        <v>4075208</v>
      </c>
      <c r="G43" s="131">
        <f>SUM(G3:G42)</f>
        <v>7214828</v>
      </c>
    </row>
    <row r="44" spans="1:8" ht="12.75">
      <c r="A44" s="132"/>
      <c r="B44" s="132"/>
      <c r="C44" s="132"/>
      <c r="D44" s="132"/>
      <c r="E44" s="132"/>
      <c r="F44" s="133"/>
      <c r="G44" s="134"/>
    </row>
    <row r="45" spans="1:8" ht="12.75">
      <c r="A45" s="132"/>
      <c r="B45" s="132"/>
      <c r="C45" s="132"/>
      <c r="E45" s="135" t="s">
        <v>1015</v>
      </c>
      <c r="F45" s="136">
        <f>G43</f>
        <v>7214828</v>
      </c>
      <c r="G45" s="137">
        <f>(G46*F45)/F46</f>
        <v>1.6347461743988341</v>
      </c>
    </row>
    <row r="46" spans="1:8" ht="18.600000000000001" customHeight="1">
      <c r="A46" s="132"/>
      <c r="B46" s="132"/>
      <c r="C46" s="132"/>
      <c r="D46" s="135" t="s">
        <v>1016</v>
      </c>
      <c r="E46" s="135" t="s">
        <v>1017</v>
      </c>
      <c r="F46" s="136">
        <v>13240272</v>
      </c>
      <c r="G46" s="121">
        <v>3</v>
      </c>
    </row>
    <row r="47" spans="1:8" ht="12.75">
      <c r="A47" s="132"/>
      <c r="B47" s="132"/>
      <c r="C47" s="132"/>
      <c r="E47" s="138" t="s">
        <v>1018</v>
      </c>
      <c r="F47" s="139">
        <f>F45/2</f>
        <v>3607414</v>
      </c>
      <c r="G47" s="140" t="s">
        <v>1019</v>
      </c>
    </row>
    <row r="48" spans="1:8" ht="30" customHeight="1">
      <c r="A48" s="132"/>
      <c r="B48" s="132"/>
      <c r="C48" s="132"/>
      <c r="E48" s="141"/>
      <c r="F48" s="142"/>
      <c r="G48" s="143"/>
    </row>
    <row r="49" spans="1:7" ht="30" customHeight="1">
      <c r="A49" s="132"/>
      <c r="B49" s="132"/>
      <c r="C49" s="132"/>
      <c r="D49" s="144"/>
      <c r="E49" s="145"/>
      <c r="F49" s="146"/>
      <c r="G49" s="147"/>
    </row>
    <row r="50" spans="1:7" ht="30" customHeight="1">
      <c r="A50" s="327" t="s">
        <v>1020</v>
      </c>
      <c r="B50" s="327"/>
      <c r="C50" s="327"/>
      <c r="D50" s="327"/>
      <c r="E50" s="327"/>
      <c r="F50" s="327"/>
      <c r="G50" s="327"/>
    </row>
    <row r="51" spans="1:7" ht="56.45" customHeight="1">
      <c r="A51" s="122" t="s">
        <v>961</v>
      </c>
      <c r="B51" s="122" t="s">
        <v>962</v>
      </c>
      <c r="C51" s="122" t="s">
        <v>963</v>
      </c>
      <c r="D51" s="122" t="s">
        <v>964</v>
      </c>
      <c r="E51" s="122" t="s">
        <v>965</v>
      </c>
      <c r="F51" s="122" t="s">
        <v>966</v>
      </c>
      <c r="G51" s="123" t="s">
        <v>967</v>
      </c>
    </row>
    <row r="52" spans="1:7" ht="56.45" customHeight="1">
      <c r="A52" s="125" t="s">
        <v>973</v>
      </c>
      <c r="B52" s="125" t="s">
        <v>977</v>
      </c>
      <c r="C52" s="125" t="s">
        <v>979</v>
      </c>
      <c r="D52" s="125" t="s">
        <v>1021</v>
      </c>
      <c r="E52" s="125">
        <v>4</v>
      </c>
      <c r="F52" s="126">
        <v>54270</v>
      </c>
      <c r="G52" s="127">
        <f>SUM(F52*E52)</f>
        <v>217080</v>
      </c>
    </row>
    <row r="53" spans="1:7" ht="56.45" customHeight="1">
      <c r="A53" s="125" t="s">
        <v>973</v>
      </c>
      <c r="B53" s="125" t="s">
        <v>985</v>
      </c>
      <c r="C53" s="125" t="s">
        <v>1022</v>
      </c>
      <c r="D53" s="125" t="s">
        <v>1023</v>
      </c>
      <c r="E53" s="125">
        <v>2</v>
      </c>
      <c r="F53" s="148">
        <v>91656</v>
      </c>
      <c r="G53" s="127">
        <f t="shared" ref="G53:G63" si="1">SUM(F53*E53)</f>
        <v>183312</v>
      </c>
    </row>
    <row r="54" spans="1:7" ht="56.45" customHeight="1">
      <c r="A54" s="125" t="s">
        <v>973</v>
      </c>
      <c r="B54" s="125" t="s">
        <v>989</v>
      </c>
      <c r="C54" s="125" t="s">
        <v>1008</v>
      </c>
      <c r="D54" s="125">
        <v>854587</v>
      </c>
      <c r="E54" s="125">
        <v>1</v>
      </c>
      <c r="F54" s="148">
        <v>76380</v>
      </c>
      <c r="G54" s="127">
        <f t="shared" si="1"/>
        <v>76380</v>
      </c>
    </row>
    <row r="55" spans="1:7" ht="56.45" customHeight="1">
      <c r="A55" s="125" t="s">
        <v>975</v>
      </c>
      <c r="B55" s="125" t="s">
        <v>977</v>
      </c>
      <c r="C55" s="125" t="s">
        <v>979</v>
      </c>
      <c r="D55" s="125">
        <v>359751</v>
      </c>
      <c r="E55" s="125">
        <v>1</v>
      </c>
      <c r="F55" s="126">
        <v>54270</v>
      </c>
      <c r="G55" s="127">
        <f t="shared" si="1"/>
        <v>54270</v>
      </c>
    </row>
    <row r="56" spans="1:7" ht="56.45" customHeight="1">
      <c r="A56" s="125" t="s">
        <v>975</v>
      </c>
      <c r="B56" s="125" t="s">
        <v>419</v>
      </c>
      <c r="C56" s="125" t="s">
        <v>1024</v>
      </c>
      <c r="D56" s="125">
        <v>585888</v>
      </c>
      <c r="E56" s="125">
        <v>1</v>
      </c>
      <c r="F56" s="148">
        <v>122208</v>
      </c>
      <c r="G56" s="127">
        <f t="shared" si="1"/>
        <v>122208</v>
      </c>
    </row>
    <row r="57" spans="1:7" ht="56.45" customHeight="1">
      <c r="A57" s="125" t="s">
        <v>975</v>
      </c>
      <c r="B57" s="125" t="s">
        <v>1002</v>
      </c>
      <c r="C57" s="125" t="s">
        <v>1003</v>
      </c>
      <c r="D57" s="125">
        <v>695455</v>
      </c>
      <c r="E57" s="125">
        <v>1</v>
      </c>
      <c r="F57" s="148">
        <v>71958</v>
      </c>
      <c r="G57" s="127">
        <f t="shared" si="1"/>
        <v>71958</v>
      </c>
    </row>
    <row r="58" spans="1:7" ht="56.45" customHeight="1">
      <c r="A58" s="125" t="s">
        <v>975</v>
      </c>
      <c r="B58" s="125" t="s">
        <v>981</v>
      </c>
      <c r="C58" s="125" t="s">
        <v>1025</v>
      </c>
      <c r="D58" s="125">
        <v>852589</v>
      </c>
      <c r="E58" s="125">
        <v>1</v>
      </c>
      <c r="F58" s="148">
        <v>91565</v>
      </c>
      <c r="G58" s="127">
        <f t="shared" si="1"/>
        <v>91565</v>
      </c>
    </row>
    <row r="59" spans="1:7" ht="56.45" customHeight="1">
      <c r="A59" s="125" t="s">
        <v>976</v>
      </c>
      <c r="B59" s="125" t="s">
        <v>297</v>
      </c>
      <c r="C59" s="125" t="s">
        <v>1026</v>
      </c>
      <c r="D59" s="125" t="s">
        <v>1027</v>
      </c>
      <c r="E59" s="125">
        <v>2</v>
      </c>
      <c r="F59" s="148">
        <v>140968</v>
      </c>
      <c r="G59" s="127">
        <f t="shared" si="1"/>
        <v>281936</v>
      </c>
    </row>
    <row r="60" spans="1:7" ht="56.45" customHeight="1">
      <c r="A60" s="125" t="s">
        <v>976</v>
      </c>
      <c r="B60" s="125" t="s">
        <v>297</v>
      </c>
      <c r="C60" s="125" t="s">
        <v>1012</v>
      </c>
      <c r="D60" s="125" t="s">
        <v>1028</v>
      </c>
      <c r="E60" s="125">
        <v>3</v>
      </c>
      <c r="F60" s="148">
        <v>52863</v>
      </c>
      <c r="G60" s="127">
        <f t="shared" si="1"/>
        <v>158589</v>
      </c>
    </row>
    <row r="61" spans="1:7" ht="56.45" customHeight="1">
      <c r="A61" s="125" t="s">
        <v>976</v>
      </c>
      <c r="B61" s="125" t="s">
        <v>981</v>
      </c>
      <c r="C61" s="125" t="s">
        <v>984</v>
      </c>
      <c r="D61" s="125">
        <v>423292</v>
      </c>
      <c r="E61" s="125">
        <v>1</v>
      </c>
      <c r="F61" s="148">
        <v>91656</v>
      </c>
      <c r="G61" s="127">
        <f t="shared" si="1"/>
        <v>91656</v>
      </c>
    </row>
    <row r="62" spans="1:7" ht="56.45" customHeight="1">
      <c r="A62" s="125" t="s">
        <v>991</v>
      </c>
      <c r="B62" s="125" t="s">
        <v>985</v>
      </c>
      <c r="C62" s="125" t="s">
        <v>1029</v>
      </c>
      <c r="D62" s="125">
        <v>627305</v>
      </c>
      <c r="E62" s="125">
        <v>1</v>
      </c>
      <c r="F62" s="148">
        <v>47972</v>
      </c>
      <c r="G62" s="127">
        <f t="shared" si="1"/>
        <v>47972</v>
      </c>
    </row>
    <row r="63" spans="1:7" ht="56.45" customHeight="1">
      <c r="A63" s="125" t="s">
        <v>968</v>
      </c>
      <c r="B63" s="125" t="s">
        <v>989</v>
      </c>
      <c r="C63" s="125" t="s">
        <v>1030</v>
      </c>
      <c r="D63" s="125">
        <v>537148</v>
      </c>
      <c r="E63" s="125">
        <v>1</v>
      </c>
      <c r="F63" s="148">
        <v>122208</v>
      </c>
      <c r="G63" s="127">
        <f t="shared" si="1"/>
        <v>122208</v>
      </c>
    </row>
    <row r="64" spans="1:7" ht="30" customHeight="1">
      <c r="A64" s="324" t="s">
        <v>1014</v>
      </c>
      <c r="B64" s="325"/>
      <c r="C64" s="325"/>
      <c r="D64" s="326"/>
      <c r="E64" s="129">
        <f>SUM(E52:E63)</f>
        <v>19</v>
      </c>
      <c r="F64" s="130">
        <f>SUM(F52:F63)</f>
        <v>1017974</v>
      </c>
      <c r="G64" s="131">
        <f>SUM(G52:G63)</f>
        <v>1519134</v>
      </c>
    </row>
    <row r="65" spans="1:8" ht="30" customHeight="1">
      <c r="A65" s="132"/>
      <c r="B65" s="132"/>
      <c r="C65" s="132"/>
      <c r="D65" s="132"/>
      <c r="E65" s="132"/>
      <c r="F65" s="133"/>
      <c r="G65" s="134"/>
    </row>
    <row r="66" spans="1:8" ht="30" customHeight="1">
      <c r="A66" s="132"/>
      <c r="B66" s="132"/>
      <c r="C66" s="132"/>
      <c r="E66" s="124" t="s">
        <v>1015</v>
      </c>
      <c r="F66" s="131">
        <f>G64</f>
        <v>1519134</v>
      </c>
      <c r="G66" s="149">
        <f>(G67*F66)/F67</f>
        <v>0.34420758123398071</v>
      </c>
    </row>
    <row r="67" spans="1:8" ht="30" customHeight="1">
      <c r="A67" s="132"/>
      <c r="B67" s="132"/>
      <c r="C67" s="132"/>
      <c r="D67" s="135" t="s">
        <v>1016</v>
      </c>
      <c r="E67" s="124" t="s">
        <v>1017</v>
      </c>
      <c r="F67" s="131">
        <v>13240272</v>
      </c>
      <c r="G67" s="150">
        <v>3</v>
      </c>
    </row>
    <row r="68" spans="1:8" ht="30" customHeight="1">
      <c r="A68" s="132"/>
      <c r="B68" s="132"/>
      <c r="C68" s="132"/>
      <c r="E68" s="138" t="s">
        <v>1031</v>
      </c>
      <c r="F68" s="139">
        <f>F66/2</f>
        <v>759567</v>
      </c>
      <c r="G68" s="140" t="s">
        <v>1019</v>
      </c>
    </row>
    <row r="69" spans="1:8" ht="30" customHeight="1">
      <c r="A69" s="132"/>
      <c r="B69" s="132"/>
      <c r="C69" s="132"/>
      <c r="D69" s="144"/>
      <c r="E69" s="145"/>
      <c r="F69" s="146"/>
      <c r="G69" s="147"/>
    </row>
    <row r="70" spans="1:8" ht="30" customHeight="1">
      <c r="A70" s="132"/>
      <c r="B70" s="331" t="s">
        <v>1032</v>
      </c>
      <c r="C70" s="331"/>
      <c r="D70" s="331"/>
      <c r="E70" s="331"/>
      <c r="F70" s="331"/>
      <c r="G70" s="331"/>
      <c r="H70" s="331"/>
    </row>
    <row r="71" spans="1:8" ht="25.5">
      <c r="B71" s="271" t="s">
        <v>961</v>
      </c>
      <c r="C71" s="271" t="s">
        <v>962</v>
      </c>
      <c r="D71" s="271" t="s">
        <v>963</v>
      </c>
      <c r="E71" s="271" t="s">
        <v>964</v>
      </c>
      <c r="F71" s="271" t="s">
        <v>965</v>
      </c>
      <c r="G71" s="271" t="s">
        <v>966</v>
      </c>
      <c r="H71" s="272" t="s">
        <v>967</v>
      </c>
    </row>
    <row r="72" spans="1:8" ht="56.25">
      <c r="B72" s="125" t="s">
        <v>973</v>
      </c>
      <c r="C72" s="125" t="s">
        <v>989</v>
      </c>
      <c r="D72" s="125" t="s">
        <v>972</v>
      </c>
      <c r="E72" s="125">
        <v>308821</v>
      </c>
      <c r="F72" s="125">
        <v>1</v>
      </c>
      <c r="G72" s="126">
        <v>91656</v>
      </c>
      <c r="H72" s="127">
        <f>SUM(G72*F72)</f>
        <v>91656</v>
      </c>
    </row>
    <row r="73" spans="1:8" ht="112.5">
      <c r="B73" s="125" t="s">
        <v>973</v>
      </c>
      <c r="C73" s="125" t="s">
        <v>989</v>
      </c>
      <c r="D73" s="125" t="s">
        <v>970</v>
      </c>
      <c r="E73" s="125">
        <v>527770</v>
      </c>
      <c r="F73" s="125">
        <v>1</v>
      </c>
      <c r="G73" s="148">
        <v>76380</v>
      </c>
      <c r="H73" s="127">
        <f t="shared" ref="H73" si="2">SUM(G73*F73)</f>
        <v>76380</v>
      </c>
    </row>
    <row r="74" spans="1:8">
      <c r="B74" s="324" t="s">
        <v>1014</v>
      </c>
      <c r="C74" s="325"/>
      <c r="D74" s="325"/>
      <c r="E74" s="326"/>
      <c r="F74" s="129">
        <f>SUM(F72:F73)</f>
        <v>2</v>
      </c>
      <c r="G74" s="130">
        <f>SUM(G72:G73)</f>
        <v>168036</v>
      </c>
      <c r="H74" s="131">
        <f>SUM(H72:H73)</f>
        <v>168036</v>
      </c>
    </row>
    <row r="75" spans="1:8" ht="12.75">
      <c r="B75" s="132"/>
      <c r="C75" s="132"/>
      <c r="D75" s="132"/>
      <c r="E75" s="132"/>
      <c r="F75" s="132"/>
      <c r="G75" s="133"/>
      <c r="H75" s="134"/>
    </row>
    <row r="76" spans="1:8" ht="12.75">
      <c r="B76" s="132"/>
      <c r="C76" s="132"/>
      <c r="D76" s="132"/>
      <c r="F76" s="124" t="s">
        <v>1015</v>
      </c>
      <c r="G76" s="131">
        <f>H74</f>
        <v>168036</v>
      </c>
      <c r="H76" s="149">
        <f>(H77*G76)/G77</f>
        <v>3.8073840174884625E-2</v>
      </c>
    </row>
    <row r="77" spans="1:8" ht="12.75">
      <c r="B77" s="132"/>
      <c r="C77" s="132"/>
      <c r="D77" s="132"/>
      <c r="E77" s="135" t="s">
        <v>1016</v>
      </c>
      <c r="F77" s="124" t="s">
        <v>1017</v>
      </c>
      <c r="G77" s="131">
        <v>13240272</v>
      </c>
      <c r="H77" s="150">
        <v>3</v>
      </c>
    </row>
    <row r="78" spans="1:8" ht="12.75">
      <c r="B78" s="132"/>
      <c r="C78" s="132"/>
      <c r="D78" s="132"/>
      <c r="F78" s="138" t="s">
        <v>1031</v>
      </c>
      <c r="G78" s="139">
        <f>G76/2</f>
        <v>84018</v>
      </c>
      <c r="H78" s="140" t="s">
        <v>1019</v>
      </c>
    </row>
  </sheetData>
  <mergeCells count="6">
    <mergeCell ref="B74:E74"/>
    <mergeCell ref="A1:G1"/>
    <mergeCell ref="A43:D43"/>
    <mergeCell ref="A50:G50"/>
    <mergeCell ref="A64:D64"/>
    <mergeCell ref="B70:H7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14"/>
  <sheetViews>
    <sheetView topLeftCell="A99" zoomScale="60" zoomScaleNormal="60" workbookViewId="0">
      <selection activeCell="K99" sqref="K99"/>
    </sheetView>
  </sheetViews>
  <sheetFormatPr defaultColWidth="11.42578125" defaultRowHeight="11.25"/>
  <cols>
    <col min="1" max="1" width="14.42578125" style="121" customWidth="1"/>
    <col min="2" max="2" width="14.140625" style="121" customWidth="1"/>
    <col min="3" max="3" width="11.42578125" style="121"/>
    <col min="4" max="4" width="10.42578125" style="121" customWidth="1"/>
    <col min="5" max="5" width="15.42578125" style="121" customWidth="1"/>
    <col min="6" max="6" width="19" style="121" customWidth="1"/>
    <col min="7" max="7" width="50.140625" style="121" customWidth="1"/>
    <col min="8" max="8" width="13.42578125" style="121" customWidth="1"/>
    <col min="9" max="9" width="29.5703125" style="121" customWidth="1"/>
    <col min="10" max="10" width="20" style="121" customWidth="1"/>
    <col min="11" max="11" width="24.42578125" style="121" bestFit="1" customWidth="1"/>
    <col min="12" max="12" width="18.85546875" style="121" customWidth="1"/>
    <col min="13" max="16384" width="11.42578125" style="121"/>
  </cols>
  <sheetData>
    <row r="1" spans="1:12" ht="20.100000000000001" customHeight="1">
      <c r="A1" s="335" t="s">
        <v>1033</v>
      </c>
      <c r="B1" s="335"/>
      <c r="C1" s="335"/>
      <c r="D1" s="335"/>
      <c r="E1" s="335"/>
      <c r="F1" s="335"/>
      <c r="G1" s="335"/>
      <c r="H1" s="335"/>
      <c r="I1" s="335"/>
      <c r="J1" s="335"/>
      <c r="K1" s="335"/>
    </row>
    <row r="2" spans="1:12" ht="17.100000000000001" customHeight="1">
      <c r="A2" s="336" t="s">
        <v>1034</v>
      </c>
      <c r="B2" s="336"/>
      <c r="C2" s="336"/>
      <c r="D2" s="336"/>
      <c r="E2" s="336"/>
      <c r="F2" s="336"/>
      <c r="G2" s="336"/>
      <c r="H2" s="336"/>
      <c r="I2" s="336"/>
      <c r="J2" s="336"/>
      <c r="K2" s="336"/>
    </row>
    <row r="3" spans="1:12" ht="44.1" customHeight="1">
      <c r="A3" s="151" t="s">
        <v>1035</v>
      </c>
      <c r="B3" s="151" t="s">
        <v>1036</v>
      </c>
      <c r="C3" s="152" t="s">
        <v>25</v>
      </c>
      <c r="D3" s="152" t="s">
        <v>1037</v>
      </c>
      <c r="E3" s="152" t="s">
        <v>1038</v>
      </c>
      <c r="F3" s="152" t="s">
        <v>1039</v>
      </c>
      <c r="G3" s="152" t="s">
        <v>1040</v>
      </c>
      <c r="H3" s="153" t="s">
        <v>1041</v>
      </c>
      <c r="I3" s="153" t="s">
        <v>1042</v>
      </c>
      <c r="J3" s="153" t="s">
        <v>1043</v>
      </c>
      <c r="K3" s="152" t="s">
        <v>1044</v>
      </c>
    </row>
    <row r="4" spans="1:12" s="160" customFormat="1" ht="67.5">
      <c r="A4" s="154" t="s">
        <v>1045</v>
      </c>
      <c r="B4" s="155" t="s">
        <v>1046</v>
      </c>
      <c r="C4" s="156" t="s">
        <v>968</v>
      </c>
      <c r="D4" s="157">
        <v>752587</v>
      </c>
      <c r="E4" s="157" t="s">
        <v>1047</v>
      </c>
      <c r="F4" s="157" t="s">
        <v>1026</v>
      </c>
      <c r="G4" s="157" t="s">
        <v>1048</v>
      </c>
      <c r="H4" s="158">
        <v>140968</v>
      </c>
      <c r="I4" s="157">
        <v>1</v>
      </c>
      <c r="J4" s="158">
        <f t="shared" ref="J4:J7" si="0">+H4*I4</f>
        <v>140968</v>
      </c>
      <c r="K4" s="159" t="s">
        <v>1049</v>
      </c>
    </row>
    <row r="5" spans="1:12" s="160" customFormat="1" ht="67.5">
      <c r="A5" s="154" t="s">
        <v>1045</v>
      </c>
      <c r="B5" s="155" t="s">
        <v>1046</v>
      </c>
      <c r="C5" s="156" t="s">
        <v>968</v>
      </c>
      <c r="D5" s="157">
        <v>358305</v>
      </c>
      <c r="E5" s="157" t="s">
        <v>1050</v>
      </c>
      <c r="F5" s="157" t="s">
        <v>1026</v>
      </c>
      <c r="G5" s="157" t="s">
        <v>1051</v>
      </c>
      <c r="H5" s="158">
        <v>140968</v>
      </c>
      <c r="I5" s="157">
        <v>1</v>
      </c>
      <c r="J5" s="158">
        <f t="shared" si="0"/>
        <v>140968</v>
      </c>
      <c r="K5" s="159" t="s">
        <v>1049</v>
      </c>
    </row>
    <row r="6" spans="1:12" s="161" customFormat="1" ht="106.5" customHeight="1">
      <c r="A6" s="154" t="s">
        <v>1045</v>
      </c>
      <c r="B6" s="155" t="s">
        <v>1046</v>
      </c>
      <c r="C6" s="156" t="s">
        <v>968</v>
      </c>
      <c r="D6" s="157">
        <v>806172</v>
      </c>
      <c r="E6" s="157" t="s">
        <v>1052</v>
      </c>
      <c r="F6" s="157" t="s">
        <v>1053</v>
      </c>
      <c r="G6" s="157" t="s">
        <v>1054</v>
      </c>
      <c r="H6" s="158">
        <v>105726</v>
      </c>
      <c r="I6" s="157">
        <v>1</v>
      </c>
      <c r="J6" s="158">
        <f t="shared" si="0"/>
        <v>105726</v>
      </c>
      <c r="K6" s="159" t="s">
        <v>1049</v>
      </c>
    </row>
    <row r="7" spans="1:12" s="160" customFormat="1" ht="78.75">
      <c r="A7" s="154" t="s">
        <v>1045</v>
      </c>
      <c r="B7" s="155" t="s">
        <v>1046</v>
      </c>
      <c r="C7" s="156" t="s">
        <v>973</v>
      </c>
      <c r="D7" s="157">
        <v>850902</v>
      </c>
      <c r="E7" s="157" t="s">
        <v>1055</v>
      </c>
      <c r="F7" s="157" t="s">
        <v>1056</v>
      </c>
      <c r="G7" s="157" t="s">
        <v>1057</v>
      </c>
      <c r="H7" s="158">
        <v>211452</v>
      </c>
      <c r="I7" s="157">
        <v>1</v>
      </c>
      <c r="J7" s="158">
        <f t="shared" si="0"/>
        <v>211452</v>
      </c>
      <c r="K7" s="159" t="s">
        <v>1049</v>
      </c>
    </row>
    <row r="8" spans="1:12" s="160" customFormat="1" ht="33.75">
      <c r="A8" s="154" t="s">
        <v>1058</v>
      </c>
      <c r="B8" s="162" t="s">
        <v>1059</v>
      </c>
      <c r="C8" s="162" t="s">
        <v>968</v>
      </c>
      <c r="D8" s="154">
        <v>434757</v>
      </c>
      <c r="E8" s="162" t="s">
        <v>1060</v>
      </c>
      <c r="F8" s="157" t="s">
        <v>1061</v>
      </c>
      <c r="G8" s="157" t="s">
        <v>1062</v>
      </c>
      <c r="H8" s="158">
        <v>35979</v>
      </c>
      <c r="I8" s="157">
        <v>1</v>
      </c>
      <c r="J8" s="158">
        <f>+H8*I8</f>
        <v>35979</v>
      </c>
      <c r="K8" s="159" t="s">
        <v>507</v>
      </c>
    </row>
    <row r="9" spans="1:12" s="160" customFormat="1" ht="67.5">
      <c r="A9" s="154" t="s">
        <v>1058</v>
      </c>
      <c r="B9" s="162" t="s">
        <v>1059</v>
      </c>
      <c r="C9" s="162" t="s">
        <v>968</v>
      </c>
      <c r="D9" s="154">
        <v>55479</v>
      </c>
      <c r="E9" s="154" t="s">
        <v>1063</v>
      </c>
      <c r="F9" s="157" t="s">
        <v>1064</v>
      </c>
      <c r="G9" s="157" t="s">
        <v>1065</v>
      </c>
      <c r="H9" s="158">
        <v>209040</v>
      </c>
      <c r="I9" s="157">
        <v>1</v>
      </c>
      <c r="J9" s="158">
        <f t="shared" ref="J9:J13" si="1">+H9*I9</f>
        <v>209040</v>
      </c>
      <c r="K9" s="159" t="s">
        <v>507</v>
      </c>
    </row>
    <row r="10" spans="1:12" s="160" customFormat="1" ht="80.25" customHeight="1">
      <c r="A10" s="125" t="s">
        <v>940</v>
      </c>
      <c r="B10" s="125" t="s">
        <v>1066</v>
      </c>
      <c r="C10" s="163" t="s">
        <v>1067</v>
      </c>
      <c r="D10" s="163">
        <v>304347</v>
      </c>
      <c r="E10" s="163" t="s">
        <v>1068</v>
      </c>
      <c r="F10" s="157" t="s">
        <v>1069</v>
      </c>
      <c r="G10" s="157" t="s">
        <v>1070</v>
      </c>
      <c r="H10" s="158">
        <v>61104</v>
      </c>
      <c r="I10" s="157">
        <v>1</v>
      </c>
      <c r="J10" s="158">
        <f t="shared" si="1"/>
        <v>61104</v>
      </c>
      <c r="K10" s="159" t="s">
        <v>1071</v>
      </c>
    </row>
    <row r="11" spans="1:12" s="160" customFormat="1" ht="45">
      <c r="A11" s="125" t="s">
        <v>940</v>
      </c>
      <c r="B11" s="125" t="s">
        <v>1066</v>
      </c>
      <c r="C11" s="163" t="s">
        <v>1067</v>
      </c>
      <c r="D11" s="163">
        <v>308998</v>
      </c>
      <c r="E11" s="163" t="s">
        <v>1072</v>
      </c>
      <c r="F11" s="157" t="s">
        <v>1069</v>
      </c>
      <c r="G11" s="157" t="s">
        <v>1073</v>
      </c>
      <c r="H11" s="158">
        <v>61104</v>
      </c>
      <c r="I11" s="157">
        <v>1</v>
      </c>
      <c r="J11" s="158">
        <f t="shared" si="1"/>
        <v>61104</v>
      </c>
      <c r="K11" s="159" t="s">
        <v>1071</v>
      </c>
    </row>
    <row r="12" spans="1:12" s="160" customFormat="1" ht="56.25">
      <c r="A12" s="125" t="s">
        <v>940</v>
      </c>
      <c r="B12" s="125" t="s">
        <v>1066</v>
      </c>
      <c r="C12" s="163" t="s">
        <v>1067</v>
      </c>
      <c r="D12" s="163">
        <v>374786</v>
      </c>
      <c r="E12" s="163" t="s">
        <v>1074</v>
      </c>
      <c r="F12" s="157" t="s">
        <v>1075</v>
      </c>
      <c r="G12" s="157" t="s">
        <v>1076</v>
      </c>
      <c r="H12" s="158">
        <v>183312</v>
      </c>
      <c r="I12" s="157">
        <v>1</v>
      </c>
      <c r="J12" s="158">
        <f t="shared" si="1"/>
        <v>183312</v>
      </c>
      <c r="K12" s="159" t="s">
        <v>1071</v>
      </c>
    </row>
    <row r="13" spans="1:12" s="160" customFormat="1" ht="63.75" customHeight="1">
      <c r="A13" s="125" t="s">
        <v>940</v>
      </c>
      <c r="B13" s="125" t="s">
        <v>1066</v>
      </c>
      <c r="C13" s="163" t="s">
        <v>1067</v>
      </c>
      <c r="D13" s="163">
        <v>399201</v>
      </c>
      <c r="E13" s="163" t="s">
        <v>1077</v>
      </c>
      <c r="F13" s="157" t="s">
        <v>971</v>
      </c>
      <c r="G13" s="157" t="s">
        <v>1078</v>
      </c>
      <c r="H13" s="158">
        <v>76380</v>
      </c>
      <c r="I13" s="157">
        <v>1</v>
      </c>
      <c r="J13" s="158">
        <f t="shared" si="1"/>
        <v>76380</v>
      </c>
      <c r="K13" s="159" t="s">
        <v>1071</v>
      </c>
    </row>
    <row r="14" spans="1:12" s="160" customFormat="1" ht="108.75" customHeight="1">
      <c r="A14" s="125" t="s">
        <v>940</v>
      </c>
      <c r="B14" s="125" t="s">
        <v>1079</v>
      </c>
      <c r="C14" s="125" t="s">
        <v>1080</v>
      </c>
      <c r="D14" s="163">
        <v>787886</v>
      </c>
      <c r="E14" s="163" t="s">
        <v>1081</v>
      </c>
      <c r="F14" s="163" t="s">
        <v>1082</v>
      </c>
      <c r="G14" s="163" t="s">
        <v>1083</v>
      </c>
      <c r="H14" s="164">
        <v>76380</v>
      </c>
      <c r="I14" s="165">
        <v>1</v>
      </c>
      <c r="J14" s="164">
        <v>76380</v>
      </c>
      <c r="K14" s="163" t="s">
        <v>230</v>
      </c>
    </row>
    <row r="15" spans="1:12" s="160" customFormat="1" ht="67.5">
      <c r="A15" s="125" t="s">
        <v>940</v>
      </c>
      <c r="B15" s="125" t="s">
        <v>1079</v>
      </c>
      <c r="C15" s="125" t="s">
        <v>1084</v>
      </c>
      <c r="D15" s="163">
        <v>679566</v>
      </c>
      <c r="E15" s="163" t="s">
        <v>1085</v>
      </c>
      <c r="F15" s="163" t="s">
        <v>970</v>
      </c>
      <c r="G15" s="163" t="s">
        <v>1086</v>
      </c>
      <c r="H15" s="164">
        <v>76380</v>
      </c>
      <c r="I15" s="165">
        <v>1</v>
      </c>
      <c r="J15" s="164">
        <v>76380</v>
      </c>
      <c r="K15" s="163" t="s">
        <v>230</v>
      </c>
    </row>
    <row r="16" spans="1:12" s="160" customFormat="1" ht="106.5" customHeight="1">
      <c r="A16" s="154" t="s">
        <v>1087</v>
      </c>
      <c r="B16" s="155" t="s">
        <v>1088</v>
      </c>
      <c r="C16" s="156" t="s">
        <v>973</v>
      </c>
      <c r="D16" s="157">
        <v>540128</v>
      </c>
      <c r="E16" s="157" t="s">
        <v>1089</v>
      </c>
      <c r="F16" s="125" t="s">
        <v>1090</v>
      </c>
      <c r="G16" s="124" t="s">
        <v>1091</v>
      </c>
      <c r="H16" s="166">
        <v>183312</v>
      </c>
      <c r="I16" s="157">
        <v>1</v>
      </c>
      <c r="J16" s="166">
        <v>183312</v>
      </c>
      <c r="K16" s="159" t="s">
        <v>1092</v>
      </c>
      <c r="L16" s="121"/>
    </row>
    <row r="17" spans="1:12" s="160" customFormat="1" ht="270.75" customHeight="1">
      <c r="A17" s="154" t="s">
        <v>940</v>
      </c>
      <c r="B17" s="167" t="s">
        <v>1046</v>
      </c>
      <c r="C17" s="156" t="s">
        <v>975</v>
      </c>
      <c r="D17" s="156" t="s">
        <v>1093</v>
      </c>
      <c r="E17" s="156" t="s">
        <v>1094</v>
      </c>
      <c r="F17" s="125" t="s">
        <v>1095</v>
      </c>
      <c r="G17" s="168" t="s">
        <v>1096</v>
      </c>
      <c r="H17" s="169">
        <v>91656</v>
      </c>
      <c r="I17" s="157">
        <v>4</v>
      </c>
      <c r="J17" s="169">
        <f>+H17*I17</f>
        <v>366624</v>
      </c>
      <c r="K17" s="159" t="s">
        <v>245</v>
      </c>
      <c r="L17" s="121"/>
    </row>
    <row r="18" spans="1:12" s="160" customFormat="1" ht="45">
      <c r="A18" s="154" t="s">
        <v>940</v>
      </c>
      <c r="B18" s="167" t="s">
        <v>1046</v>
      </c>
      <c r="C18" s="156" t="s">
        <v>975</v>
      </c>
      <c r="D18" s="170">
        <v>412282</v>
      </c>
      <c r="E18" s="170" t="s">
        <v>1097</v>
      </c>
      <c r="F18" s="125" t="s">
        <v>1098</v>
      </c>
      <c r="G18" s="157" t="s">
        <v>1099</v>
      </c>
      <c r="H18" s="169">
        <v>91656</v>
      </c>
      <c r="I18" s="157">
        <v>1</v>
      </c>
      <c r="J18" s="169">
        <f>+H18*I18</f>
        <v>91656</v>
      </c>
      <c r="K18" s="159" t="s">
        <v>245</v>
      </c>
      <c r="L18" s="121"/>
    </row>
    <row r="19" spans="1:12" s="160" customFormat="1" ht="45">
      <c r="A19" s="154" t="s">
        <v>940</v>
      </c>
      <c r="B19" s="167" t="s">
        <v>1046</v>
      </c>
      <c r="C19" s="156" t="s">
        <v>975</v>
      </c>
      <c r="D19" s="170">
        <v>851880</v>
      </c>
      <c r="E19" s="170" t="s">
        <v>1100</v>
      </c>
      <c r="F19" s="125" t="s">
        <v>974</v>
      </c>
      <c r="G19" s="157" t="s">
        <v>1101</v>
      </c>
      <c r="H19" s="169">
        <v>91656</v>
      </c>
      <c r="I19" s="157">
        <v>1</v>
      </c>
      <c r="J19" s="169">
        <f t="shared" ref="J19:J23" si="2">+H19*I19</f>
        <v>91656</v>
      </c>
      <c r="K19" s="159" t="s">
        <v>245</v>
      </c>
      <c r="L19" s="121"/>
    </row>
    <row r="20" spans="1:12" s="160" customFormat="1" ht="112.5">
      <c r="A20" s="154" t="s">
        <v>940</v>
      </c>
      <c r="B20" s="167" t="s">
        <v>1046</v>
      </c>
      <c r="C20" s="156" t="s">
        <v>975</v>
      </c>
      <c r="D20" s="170" t="s">
        <v>1102</v>
      </c>
      <c r="E20" s="170" t="s">
        <v>1103</v>
      </c>
      <c r="F20" s="125" t="s">
        <v>1075</v>
      </c>
      <c r="G20" s="157" t="s">
        <v>1104</v>
      </c>
      <c r="H20" s="169">
        <v>183312</v>
      </c>
      <c r="I20" s="157">
        <v>2</v>
      </c>
      <c r="J20" s="169">
        <f t="shared" si="2"/>
        <v>366624</v>
      </c>
      <c r="K20" s="159" t="s">
        <v>245</v>
      </c>
      <c r="L20" s="121"/>
    </row>
    <row r="21" spans="1:12" s="160" customFormat="1" ht="56.25">
      <c r="A21" s="154" t="s">
        <v>940</v>
      </c>
      <c r="B21" s="167" t="s">
        <v>1046</v>
      </c>
      <c r="C21" s="156" t="s">
        <v>975</v>
      </c>
      <c r="D21" s="170">
        <v>851564</v>
      </c>
      <c r="E21" s="170" t="s">
        <v>1105</v>
      </c>
      <c r="F21" s="125" t="s">
        <v>972</v>
      </c>
      <c r="G21" s="157" t="s">
        <v>1106</v>
      </c>
      <c r="H21" s="169">
        <v>91656</v>
      </c>
      <c r="I21" s="157">
        <v>1</v>
      </c>
      <c r="J21" s="169">
        <f t="shared" si="2"/>
        <v>91656</v>
      </c>
      <c r="K21" s="159" t="s">
        <v>245</v>
      </c>
      <c r="L21" s="121"/>
    </row>
    <row r="22" spans="1:12" s="160" customFormat="1" ht="112.5">
      <c r="A22" s="154" t="s">
        <v>940</v>
      </c>
      <c r="B22" s="167" t="s">
        <v>1046</v>
      </c>
      <c r="C22" s="156" t="s">
        <v>975</v>
      </c>
      <c r="D22" s="170" t="s">
        <v>1107</v>
      </c>
      <c r="E22" s="170" t="s">
        <v>1108</v>
      </c>
      <c r="F22" s="125" t="s">
        <v>971</v>
      </c>
      <c r="G22" s="157" t="s">
        <v>1109</v>
      </c>
      <c r="H22" s="169">
        <v>76380</v>
      </c>
      <c r="I22" s="157">
        <v>2</v>
      </c>
      <c r="J22" s="169">
        <f t="shared" si="2"/>
        <v>152760</v>
      </c>
      <c r="K22" s="159" t="s">
        <v>245</v>
      </c>
      <c r="L22" s="121"/>
    </row>
    <row r="23" spans="1:12" s="160" customFormat="1" ht="67.5">
      <c r="A23" s="154" t="s">
        <v>940</v>
      </c>
      <c r="B23" s="167" t="s">
        <v>1046</v>
      </c>
      <c r="C23" s="156" t="s">
        <v>975</v>
      </c>
      <c r="D23" s="157">
        <v>852352</v>
      </c>
      <c r="E23" s="157" t="s">
        <v>1110</v>
      </c>
      <c r="F23" s="157" t="s">
        <v>970</v>
      </c>
      <c r="G23" s="157" t="s">
        <v>1111</v>
      </c>
      <c r="H23" s="169">
        <v>76380</v>
      </c>
      <c r="I23" s="157">
        <v>1</v>
      </c>
      <c r="J23" s="169">
        <f t="shared" si="2"/>
        <v>76380</v>
      </c>
      <c r="K23" s="159" t="s">
        <v>245</v>
      </c>
      <c r="L23" s="121"/>
    </row>
    <row r="24" spans="1:12" s="160" customFormat="1" ht="135">
      <c r="A24" s="154" t="s">
        <v>457</v>
      </c>
      <c r="B24" s="171" t="s">
        <v>1079</v>
      </c>
      <c r="C24" s="124" t="s">
        <v>924</v>
      </c>
      <c r="D24" s="150">
        <v>342237</v>
      </c>
      <c r="E24" s="124" t="s">
        <v>1112</v>
      </c>
      <c r="F24" s="172" t="s">
        <v>1061</v>
      </c>
      <c r="G24" s="173" t="s">
        <v>1113</v>
      </c>
      <c r="H24" s="174">
        <v>35979</v>
      </c>
      <c r="I24" s="175">
        <v>1</v>
      </c>
      <c r="J24" s="174">
        <f t="shared" ref="J24:J27" si="3">+I24*H24</f>
        <v>35979</v>
      </c>
      <c r="K24" s="176" t="s">
        <v>497</v>
      </c>
      <c r="L24" s="177" t="s">
        <v>1114</v>
      </c>
    </row>
    <row r="25" spans="1:12" s="144" customFormat="1" ht="112.5">
      <c r="A25" s="154" t="s">
        <v>1115</v>
      </c>
      <c r="B25" s="171" t="s">
        <v>1079</v>
      </c>
      <c r="C25" s="124" t="s">
        <v>991</v>
      </c>
      <c r="D25" s="150">
        <v>497228</v>
      </c>
      <c r="E25" s="124" t="s">
        <v>1116</v>
      </c>
      <c r="F25" s="124" t="s">
        <v>1117</v>
      </c>
      <c r="G25" s="170" t="s">
        <v>1118</v>
      </c>
      <c r="H25" s="174">
        <v>152760</v>
      </c>
      <c r="I25" s="175">
        <v>1</v>
      </c>
      <c r="J25" s="174">
        <f t="shared" si="3"/>
        <v>152760</v>
      </c>
      <c r="K25" s="176" t="s">
        <v>497</v>
      </c>
    </row>
    <row r="26" spans="1:12" s="144" customFormat="1" ht="78.75">
      <c r="A26" s="154" t="s">
        <v>1115</v>
      </c>
      <c r="B26" s="171" t="s">
        <v>1079</v>
      </c>
      <c r="C26" s="124" t="s">
        <v>991</v>
      </c>
      <c r="D26" s="150">
        <v>842237</v>
      </c>
      <c r="E26" s="124" t="s">
        <v>1119</v>
      </c>
      <c r="F26" s="124" t="s">
        <v>1120</v>
      </c>
      <c r="G26" s="170" t="s">
        <v>1121</v>
      </c>
      <c r="H26" s="174">
        <v>122208</v>
      </c>
      <c r="I26" s="175">
        <v>1</v>
      </c>
      <c r="J26" s="174">
        <f t="shared" si="3"/>
        <v>122208</v>
      </c>
      <c r="K26" s="176" t="s">
        <v>1122</v>
      </c>
    </row>
    <row r="27" spans="1:12" s="144" customFormat="1" ht="56.25">
      <c r="A27" s="154" t="s">
        <v>1115</v>
      </c>
      <c r="B27" s="171" t="s">
        <v>1079</v>
      </c>
      <c r="C27" s="124" t="s">
        <v>924</v>
      </c>
      <c r="D27" s="150">
        <v>568796</v>
      </c>
      <c r="E27" s="124" t="s">
        <v>1123</v>
      </c>
      <c r="F27" s="124" t="s">
        <v>1124</v>
      </c>
      <c r="G27" s="170" t="s">
        <v>1125</v>
      </c>
      <c r="H27" s="174">
        <v>91656</v>
      </c>
      <c r="I27" s="175">
        <v>1</v>
      </c>
      <c r="J27" s="174">
        <f t="shared" si="3"/>
        <v>91656</v>
      </c>
      <c r="K27" s="176" t="s">
        <v>1122</v>
      </c>
    </row>
    <row r="28" spans="1:12" s="144" customFormat="1" ht="56.25">
      <c r="A28" s="154" t="s">
        <v>940</v>
      </c>
      <c r="B28" s="162" t="s">
        <v>1046</v>
      </c>
      <c r="C28" s="157" t="s">
        <v>968</v>
      </c>
      <c r="D28" s="157">
        <v>361420</v>
      </c>
      <c r="E28" s="157" t="s">
        <v>1126</v>
      </c>
      <c r="F28" s="157" t="s">
        <v>1095</v>
      </c>
      <c r="G28" s="157" t="s">
        <v>1127</v>
      </c>
      <c r="H28" s="169">
        <v>91656</v>
      </c>
      <c r="I28" s="157">
        <v>1</v>
      </c>
      <c r="J28" s="169">
        <f t="shared" ref="J28:J35" si="4">+H28*I28</f>
        <v>91656</v>
      </c>
      <c r="K28" s="159" t="s">
        <v>273</v>
      </c>
      <c r="L28" s="124">
        <v>2026</v>
      </c>
    </row>
    <row r="29" spans="1:12" s="144" customFormat="1" ht="45">
      <c r="A29" s="154" t="s">
        <v>940</v>
      </c>
      <c r="B29" s="162" t="s">
        <v>1046</v>
      </c>
      <c r="C29" s="157" t="s">
        <v>968</v>
      </c>
      <c r="D29" s="157">
        <v>520708</v>
      </c>
      <c r="E29" s="157" t="s">
        <v>1128</v>
      </c>
      <c r="F29" s="157" t="s">
        <v>1075</v>
      </c>
      <c r="G29" s="157" t="s">
        <v>1129</v>
      </c>
      <c r="H29" s="169">
        <v>183312</v>
      </c>
      <c r="I29" s="157">
        <v>1</v>
      </c>
      <c r="J29" s="158">
        <f t="shared" si="4"/>
        <v>183312</v>
      </c>
      <c r="K29" s="159" t="s">
        <v>273</v>
      </c>
      <c r="L29" s="124">
        <v>2026</v>
      </c>
    </row>
    <row r="30" spans="1:12" s="144" customFormat="1" ht="45">
      <c r="A30" s="154" t="s">
        <v>940</v>
      </c>
      <c r="B30" s="162" t="s">
        <v>1046</v>
      </c>
      <c r="C30" s="157" t="s">
        <v>968</v>
      </c>
      <c r="D30" s="157">
        <v>716676</v>
      </c>
      <c r="E30" s="157" t="s">
        <v>1130</v>
      </c>
      <c r="F30" s="157" t="s">
        <v>971</v>
      </c>
      <c r="G30" s="157" t="s">
        <v>1131</v>
      </c>
      <c r="H30" s="169">
        <v>76380</v>
      </c>
      <c r="I30" s="157">
        <v>1</v>
      </c>
      <c r="J30" s="158">
        <f t="shared" si="4"/>
        <v>76380</v>
      </c>
      <c r="K30" s="159" t="s">
        <v>273</v>
      </c>
      <c r="L30" s="124">
        <v>2026</v>
      </c>
    </row>
    <row r="31" spans="1:12" s="144" customFormat="1" ht="78.75">
      <c r="A31" s="154" t="s">
        <v>940</v>
      </c>
      <c r="B31" s="162" t="s">
        <v>1046</v>
      </c>
      <c r="C31" s="157" t="s">
        <v>968</v>
      </c>
      <c r="D31" s="157">
        <v>773685</v>
      </c>
      <c r="E31" s="157" t="s">
        <v>1132</v>
      </c>
      <c r="F31" s="157" t="s">
        <v>970</v>
      </c>
      <c r="G31" s="157" t="s">
        <v>1133</v>
      </c>
      <c r="H31" s="169">
        <v>76380</v>
      </c>
      <c r="I31" s="157">
        <v>1</v>
      </c>
      <c r="J31" s="158">
        <f t="shared" si="4"/>
        <v>76380</v>
      </c>
      <c r="K31" s="159" t="s">
        <v>273</v>
      </c>
      <c r="L31" s="124">
        <v>2026</v>
      </c>
    </row>
    <row r="32" spans="1:12" s="160" customFormat="1" ht="45">
      <c r="A32" s="154" t="s">
        <v>940</v>
      </c>
      <c r="B32" s="162" t="s">
        <v>1046</v>
      </c>
      <c r="C32" s="157" t="s">
        <v>968</v>
      </c>
      <c r="D32" s="157">
        <v>851955</v>
      </c>
      <c r="E32" s="157" t="s">
        <v>1134</v>
      </c>
      <c r="F32" s="157" t="s">
        <v>974</v>
      </c>
      <c r="G32" s="157" t="s">
        <v>1135</v>
      </c>
      <c r="H32" s="169">
        <v>91656</v>
      </c>
      <c r="I32" s="157">
        <v>1</v>
      </c>
      <c r="J32" s="158">
        <f t="shared" si="4"/>
        <v>91656</v>
      </c>
      <c r="K32" s="159" t="s">
        <v>273</v>
      </c>
      <c r="L32" s="124">
        <v>2026</v>
      </c>
    </row>
    <row r="33" spans="1:12" s="160" customFormat="1" ht="45">
      <c r="A33" s="154" t="s">
        <v>1136</v>
      </c>
      <c r="B33" s="178" t="s">
        <v>1059</v>
      </c>
      <c r="C33" s="156" t="s">
        <v>975</v>
      </c>
      <c r="D33" s="157">
        <v>636636</v>
      </c>
      <c r="E33" s="157" t="s">
        <v>1137</v>
      </c>
      <c r="F33" s="157" t="s">
        <v>1138</v>
      </c>
      <c r="G33" s="157" t="s">
        <v>1139</v>
      </c>
      <c r="H33" s="158">
        <v>91656</v>
      </c>
      <c r="I33" s="157">
        <v>1</v>
      </c>
      <c r="J33" s="158">
        <f t="shared" si="4"/>
        <v>91656</v>
      </c>
      <c r="K33" s="159" t="s">
        <v>149</v>
      </c>
    </row>
    <row r="34" spans="1:12" ht="67.5">
      <c r="A34" s="125" t="s">
        <v>1140</v>
      </c>
      <c r="B34" s="125" t="s">
        <v>1141</v>
      </c>
      <c r="C34" s="125" t="s">
        <v>968</v>
      </c>
      <c r="D34" s="125">
        <v>359450</v>
      </c>
      <c r="E34" s="125" t="s">
        <v>1142</v>
      </c>
      <c r="F34" s="125" t="s">
        <v>1143</v>
      </c>
      <c r="G34" s="125" t="s">
        <v>1144</v>
      </c>
      <c r="H34" s="179">
        <v>163614</v>
      </c>
      <c r="I34" s="125">
        <v>1</v>
      </c>
      <c r="J34" s="179">
        <f t="shared" si="4"/>
        <v>163614</v>
      </c>
      <c r="K34" s="125" t="s">
        <v>115</v>
      </c>
    </row>
    <row r="35" spans="1:12" ht="45">
      <c r="A35" s="125" t="s">
        <v>1140</v>
      </c>
      <c r="B35" s="125" t="s">
        <v>1141</v>
      </c>
      <c r="C35" s="125" t="s">
        <v>968</v>
      </c>
      <c r="D35" s="125">
        <v>360191</v>
      </c>
      <c r="E35" s="125" t="s">
        <v>1145</v>
      </c>
      <c r="F35" s="125" t="s">
        <v>1146</v>
      </c>
      <c r="G35" s="125" t="s">
        <v>1147</v>
      </c>
      <c r="H35" s="179">
        <v>122208</v>
      </c>
      <c r="I35" s="125">
        <v>1</v>
      </c>
      <c r="J35" s="179">
        <f t="shared" si="4"/>
        <v>122208</v>
      </c>
      <c r="K35" s="125" t="s">
        <v>115</v>
      </c>
    </row>
    <row r="36" spans="1:12" ht="33.75">
      <c r="A36" s="154" t="s">
        <v>949</v>
      </c>
      <c r="B36" s="180">
        <v>46023</v>
      </c>
      <c r="C36" s="156" t="s">
        <v>975</v>
      </c>
      <c r="D36" s="181">
        <v>589048</v>
      </c>
      <c r="E36" s="181" t="s">
        <v>1148</v>
      </c>
      <c r="F36" s="181" t="s">
        <v>1001</v>
      </c>
      <c r="G36" s="181" t="s">
        <v>1149</v>
      </c>
      <c r="H36" s="182">
        <v>71958</v>
      </c>
      <c r="I36" s="157">
        <v>1</v>
      </c>
      <c r="J36" s="182">
        <f>+I36*H36</f>
        <v>71958</v>
      </c>
      <c r="K36" s="159" t="s">
        <v>382</v>
      </c>
    </row>
    <row r="37" spans="1:12" ht="56.25">
      <c r="A37" s="154" t="s">
        <v>949</v>
      </c>
      <c r="B37" s="180">
        <v>46023</v>
      </c>
      <c r="C37" s="156" t="s">
        <v>975</v>
      </c>
      <c r="D37" s="181">
        <v>850913</v>
      </c>
      <c r="E37" s="181" t="s">
        <v>1150</v>
      </c>
      <c r="F37" s="181" t="s">
        <v>1151</v>
      </c>
      <c r="G37" s="181" t="s">
        <v>1152</v>
      </c>
      <c r="H37" s="182">
        <v>471144</v>
      </c>
      <c r="I37" s="157">
        <v>1</v>
      </c>
      <c r="J37" s="182">
        <f>+I37*H37</f>
        <v>471144</v>
      </c>
      <c r="K37" s="159" t="s">
        <v>382</v>
      </c>
    </row>
    <row r="38" spans="1:12" s="187" customFormat="1" ht="61.35" customHeight="1">
      <c r="A38" s="154" t="s">
        <v>1153</v>
      </c>
      <c r="B38" s="162" t="s">
        <v>1046</v>
      </c>
      <c r="C38" s="157" t="s">
        <v>973</v>
      </c>
      <c r="D38" s="181">
        <v>348744</v>
      </c>
      <c r="E38" s="181" t="s">
        <v>1154</v>
      </c>
      <c r="F38" s="181" t="s">
        <v>1155</v>
      </c>
      <c r="G38" s="183" t="s">
        <v>1156</v>
      </c>
      <c r="H38" s="184">
        <v>54520</v>
      </c>
      <c r="I38" s="157">
        <v>1</v>
      </c>
      <c r="J38" s="182">
        <f>H38*I38</f>
        <v>54520</v>
      </c>
      <c r="K38" s="185" t="s">
        <v>459</v>
      </c>
      <c r="L38" s="186"/>
    </row>
    <row r="39" spans="1:12" s="187" customFormat="1" ht="66.599999999999994" customHeight="1">
      <c r="A39" s="154" t="s">
        <v>1153</v>
      </c>
      <c r="B39" s="162" t="s">
        <v>1046</v>
      </c>
      <c r="C39" s="157" t="s">
        <v>976</v>
      </c>
      <c r="D39" s="181">
        <v>813076</v>
      </c>
      <c r="E39" s="181" t="s">
        <v>1157</v>
      </c>
      <c r="F39" s="181" t="s">
        <v>1061</v>
      </c>
      <c r="G39" s="183" t="s">
        <v>1158</v>
      </c>
      <c r="H39" s="182">
        <v>35979</v>
      </c>
      <c r="I39" s="157">
        <v>1</v>
      </c>
      <c r="J39" s="182">
        <f t="shared" ref="J39:J44" si="5">H39*I39</f>
        <v>35979</v>
      </c>
      <c r="K39" s="185" t="s">
        <v>459</v>
      </c>
      <c r="L39" s="186"/>
    </row>
    <row r="40" spans="1:12" s="187" customFormat="1" ht="78.75">
      <c r="A40" s="154" t="s">
        <v>1153</v>
      </c>
      <c r="B40" s="162" t="s">
        <v>1046</v>
      </c>
      <c r="C40" s="157" t="s">
        <v>976</v>
      </c>
      <c r="D40" s="181">
        <v>741724</v>
      </c>
      <c r="E40" s="181" t="s">
        <v>1159</v>
      </c>
      <c r="F40" s="181" t="s">
        <v>1061</v>
      </c>
      <c r="G40" s="183" t="s">
        <v>1160</v>
      </c>
      <c r="H40" s="182">
        <v>35979</v>
      </c>
      <c r="I40" s="157">
        <v>1</v>
      </c>
      <c r="J40" s="182">
        <f t="shared" si="5"/>
        <v>35979</v>
      </c>
      <c r="K40" s="185" t="s">
        <v>459</v>
      </c>
      <c r="L40" s="186"/>
    </row>
    <row r="41" spans="1:12" s="187" customFormat="1" ht="90">
      <c r="A41" s="154" t="s">
        <v>1153</v>
      </c>
      <c r="B41" s="162" t="s">
        <v>1046</v>
      </c>
      <c r="C41" s="157" t="s">
        <v>973</v>
      </c>
      <c r="D41" s="181">
        <v>731980</v>
      </c>
      <c r="E41" s="181" t="s">
        <v>1161</v>
      </c>
      <c r="F41" s="181" t="s">
        <v>1061</v>
      </c>
      <c r="G41" s="183" t="s">
        <v>1162</v>
      </c>
      <c r="H41" s="182">
        <v>35979</v>
      </c>
      <c r="I41" s="157">
        <v>1</v>
      </c>
      <c r="J41" s="182">
        <f t="shared" si="5"/>
        <v>35979</v>
      </c>
      <c r="K41" s="185" t="s">
        <v>459</v>
      </c>
      <c r="L41" s="186"/>
    </row>
    <row r="42" spans="1:12" s="187" customFormat="1" ht="123.75">
      <c r="A42" s="188" t="s">
        <v>1045</v>
      </c>
      <c r="B42" s="189" t="s">
        <v>1046</v>
      </c>
      <c r="C42" s="190" t="s">
        <v>976</v>
      </c>
      <c r="D42" s="191" t="s">
        <v>1163</v>
      </c>
      <c r="E42" s="191" t="s">
        <v>1164</v>
      </c>
      <c r="F42" s="191" t="s">
        <v>1012</v>
      </c>
      <c r="G42" s="192" t="s">
        <v>1165</v>
      </c>
      <c r="H42" s="193">
        <v>52863</v>
      </c>
      <c r="I42" s="190">
        <v>2</v>
      </c>
      <c r="J42" s="193">
        <f t="shared" si="5"/>
        <v>105726</v>
      </c>
      <c r="K42" s="194" t="s">
        <v>299</v>
      </c>
      <c r="L42" s="195" t="s">
        <v>1166</v>
      </c>
    </row>
    <row r="43" spans="1:12" s="187" customFormat="1" ht="202.5">
      <c r="A43" s="188" t="s">
        <v>1045</v>
      </c>
      <c r="B43" s="189" t="s">
        <v>1046</v>
      </c>
      <c r="C43" s="190" t="s">
        <v>924</v>
      </c>
      <c r="D43" s="191" t="s">
        <v>1167</v>
      </c>
      <c r="E43" s="191" t="s">
        <v>1168</v>
      </c>
      <c r="F43" s="191" t="s">
        <v>1169</v>
      </c>
      <c r="G43" s="192" t="s">
        <v>1170</v>
      </c>
      <c r="H43" s="193">
        <v>140968</v>
      </c>
      <c r="I43" s="190">
        <v>3</v>
      </c>
      <c r="J43" s="193">
        <f t="shared" si="5"/>
        <v>422904</v>
      </c>
      <c r="K43" s="194" t="s">
        <v>299</v>
      </c>
      <c r="L43" s="195" t="s">
        <v>1166</v>
      </c>
    </row>
    <row r="44" spans="1:12" s="187" customFormat="1" ht="67.5">
      <c r="A44" s="188" t="s">
        <v>1045</v>
      </c>
      <c r="B44" s="189" t="s">
        <v>1046</v>
      </c>
      <c r="C44" s="190" t="s">
        <v>975</v>
      </c>
      <c r="D44" s="191">
        <v>840435</v>
      </c>
      <c r="E44" s="191" t="s">
        <v>1171</v>
      </c>
      <c r="F44" s="191" t="s">
        <v>1172</v>
      </c>
      <c r="G44" s="192" t="s">
        <v>1173</v>
      </c>
      <c r="H44" s="193">
        <v>281936</v>
      </c>
      <c r="I44" s="190">
        <v>1</v>
      </c>
      <c r="J44" s="193">
        <f t="shared" si="5"/>
        <v>281936</v>
      </c>
      <c r="K44" s="194" t="s">
        <v>299</v>
      </c>
      <c r="L44" s="195" t="s">
        <v>1166</v>
      </c>
    </row>
    <row r="45" spans="1:12" s="160" customFormat="1" ht="12.75">
      <c r="A45" s="154"/>
      <c r="B45" s="167"/>
      <c r="C45" s="156"/>
      <c r="D45" s="157"/>
      <c r="E45" s="157"/>
      <c r="F45" s="157"/>
      <c r="G45" s="196"/>
      <c r="H45" s="197"/>
      <c r="I45" s="178">
        <f>SUM(I4:I44)</f>
        <v>49</v>
      </c>
      <c r="J45" s="174">
        <f>SUM(J4:J44)</f>
        <v>5615051</v>
      </c>
      <c r="K45" s="198"/>
    </row>
    <row r="46" spans="1:12" ht="23.45" customHeight="1">
      <c r="A46" s="199"/>
      <c r="B46" s="200"/>
      <c r="C46" s="201"/>
      <c r="D46" s="201"/>
      <c r="E46" s="201"/>
      <c r="F46" s="198"/>
      <c r="G46" s="202"/>
      <c r="H46" s="203"/>
    </row>
    <row r="47" spans="1:12" ht="12.75">
      <c r="A47" s="204"/>
      <c r="B47" s="205"/>
      <c r="C47" s="206"/>
      <c r="D47" s="207"/>
      <c r="E47" s="206"/>
      <c r="F47" s="207"/>
      <c r="G47" s="208"/>
      <c r="H47" s="144"/>
      <c r="I47" s="209" t="s">
        <v>1174</v>
      </c>
      <c r="J47" s="203">
        <f>J45</f>
        <v>5615051</v>
      </c>
      <c r="K47" s="209">
        <f>(J47*K48)/J48</f>
        <v>1.882113082628539</v>
      </c>
    </row>
    <row r="48" spans="1:12" ht="12.75">
      <c r="A48" s="204"/>
      <c r="B48" s="205"/>
      <c r="C48" s="206"/>
      <c r="D48" s="207"/>
      <c r="E48" s="206"/>
      <c r="F48" s="207"/>
      <c r="G48" s="208"/>
      <c r="H48" s="210"/>
      <c r="I48" s="211" t="s">
        <v>1017</v>
      </c>
      <c r="J48" s="212">
        <v>38783888</v>
      </c>
      <c r="K48" s="209">
        <v>13</v>
      </c>
    </row>
    <row r="49" spans="1:13" ht="47.25">
      <c r="A49" s="144"/>
      <c r="B49" s="144"/>
      <c r="C49" s="144"/>
      <c r="D49" s="144"/>
      <c r="E49" s="144"/>
      <c r="F49" s="144"/>
      <c r="G49" s="144"/>
      <c r="H49" s="213" t="s">
        <v>1175</v>
      </c>
      <c r="I49" s="214" t="s">
        <v>1176</v>
      </c>
      <c r="J49" s="215">
        <f>J47/2</f>
        <v>2807525.5</v>
      </c>
      <c r="K49" s="144"/>
    </row>
    <row r="50" spans="1:13" ht="15.75">
      <c r="A50" s="144"/>
      <c r="B50" s="144"/>
      <c r="C50" s="144"/>
      <c r="D50" s="144"/>
      <c r="E50" s="144"/>
      <c r="F50" s="144"/>
      <c r="G50" s="144"/>
      <c r="H50" s="216"/>
      <c r="I50" s="217"/>
      <c r="J50" s="218"/>
      <c r="K50" s="144"/>
    </row>
    <row r="51" spans="1:13" ht="15.75">
      <c r="A51" s="144"/>
      <c r="B51" s="144"/>
      <c r="C51" s="144"/>
      <c r="D51" s="144"/>
      <c r="E51" s="144"/>
      <c r="F51" s="144"/>
      <c r="G51" s="144"/>
      <c r="H51" s="216"/>
      <c r="I51" s="217"/>
      <c r="J51" s="218"/>
      <c r="K51" s="144"/>
    </row>
    <row r="52" spans="1:13">
      <c r="J52" s="219"/>
    </row>
    <row r="53" spans="1:13" ht="18.95" customHeight="1">
      <c r="A53" s="335" t="s">
        <v>1033</v>
      </c>
      <c r="B53" s="335"/>
      <c r="C53" s="335"/>
      <c r="D53" s="335"/>
      <c r="E53" s="335"/>
      <c r="F53" s="335"/>
      <c r="G53" s="335"/>
      <c r="H53" s="335"/>
      <c r="I53" s="335"/>
      <c r="J53" s="335"/>
      <c r="K53" s="335"/>
    </row>
    <row r="54" spans="1:13" ht="18.600000000000001" customHeight="1">
      <c r="A54" s="337" t="s">
        <v>1177</v>
      </c>
      <c r="B54" s="338"/>
      <c r="C54" s="338"/>
      <c r="D54" s="338"/>
      <c r="E54" s="338"/>
      <c r="F54" s="338"/>
      <c r="G54" s="338"/>
      <c r="H54" s="338"/>
      <c r="I54" s="338"/>
      <c r="J54" s="338"/>
      <c r="K54" s="339"/>
    </row>
    <row r="55" spans="1:13" ht="33.6" customHeight="1">
      <c r="A55" s="151" t="s">
        <v>1035</v>
      </c>
      <c r="B55" s="151" t="s">
        <v>1036</v>
      </c>
      <c r="C55" s="152" t="s">
        <v>25</v>
      </c>
      <c r="D55" s="152" t="s">
        <v>1037</v>
      </c>
      <c r="E55" s="152" t="s">
        <v>1038</v>
      </c>
      <c r="F55" s="152" t="s">
        <v>1039</v>
      </c>
      <c r="G55" s="152" t="s">
        <v>1040</v>
      </c>
      <c r="H55" s="153" t="s">
        <v>1041</v>
      </c>
      <c r="I55" s="153" t="s">
        <v>1042</v>
      </c>
      <c r="J55" s="153" t="s">
        <v>1043</v>
      </c>
      <c r="K55" s="152" t="s">
        <v>1044</v>
      </c>
    </row>
    <row r="56" spans="1:13" s="161" customFormat="1" ht="83.1" customHeight="1">
      <c r="A56" s="154" t="s">
        <v>1045</v>
      </c>
      <c r="B56" s="178" t="s">
        <v>1178</v>
      </c>
      <c r="C56" s="156" t="s">
        <v>976</v>
      </c>
      <c r="D56" s="157">
        <v>441555</v>
      </c>
      <c r="E56" s="157" t="s">
        <v>1179</v>
      </c>
      <c r="F56" s="157" t="s">
        <v>1180</v>
      </c>
      <c r="G56" s="154" t="s">
        <v>1181</v>
      </c>
      <c r="H56" s="158">
        <v>211452</v>
      </c>
      <c r="I56" s="157">
        <v>1</v>
      </c>
      <c r="J56" s="158">
        <f t="shared" ref="J56:J64" si="6">+H56*I56</f>
        <v>211452</v>
      </c>
      <c r="K56" s="159" t="s">
        <v>299</v>
      </c>
    </row>
    <row r="57" spans="1:13" s="160" customFormat="1" ht="67.5">
      <c r="A57" s="154" t="s">
        <v>1045</v>
      </c>
      <c r="B57" s="155" t="s">
        <v>1182</v>
      </c>
      <c r="C57" s="156" t="s">
        <v>973</v>
      </c>
      <c r="D57" s="157">
        <v>428095</v>
      </c>
      <c r="E57" s="157" t="s">
        <v>1183</v>
      </c>
      <c r="F57" s="157" t="s">
        <v>1026</v>
      </c>
      <c r="G57" s="157" t="s">
        <v>1184</v>
      </c>
      <c r="H57" s="158">
        <v>140968</v>
      </c>
      <c r="I57" s="157">
        <v>1</v>
      </c>
      <c r="J57" s="158">
        <f t="shared" si="6"/>
        <v>140968</v>
      </c>
      <c r="K57" s="159" t="s">
        <v>1049</v>
      </c>
    </row>
    <row r="58" spans="1:13" s="160" customFormat="1" ht="67.5">
      <c r="A58" s="154" t="s">
        <v>1045</v>
      </c>
      <c r="B58" s="155" t="s">
        <v>1182</v>
      </c>
      <c r="C58" s="156" t="s">
        <v>973</v>
      </c>
      <c r="D58" s="157">
        <v>708708</v>
      </c>
      <c r="E58" s="157" t="s">
        <v>1185</v>
      </c>
      <c r="F58" s="157" t="s">
        <v>1026</v>
      </c>
      <c r="G58" s="157" t="s">
        <v>1186</v>
      </c>
      <c r="H58" s="158">
        <v>140968</v>
      </c>
      <c r="I58" s="157">
        <v>1</v>
      </c>
      <c r="J58" s="158">
        <f t="shared" si="6"/>
        <v>140968</v>
      </c>
      <c r="K58" s="159" t="s">
        <v>1049</v>
      </c>
    </row>
    <row r="59" spans="1:13" s="160" customFormat="1" ht="67.5">
      <c r="A59" s="154" t="s">
        <v>1045</v>
      </c>
      <c r="B59" s="155" t="s">
        <v>1182</v>
      </c>
      <c r="C59" s="156" t="s">
        <v>973</v>
      </c>
      <c r="D59" s="157">
        <v>582947</v>
      </c>
      <c r="E59" s="157" t="s">
        <v>1187</v>
      </c>
      <c r="F59" s="157" t="s">
        <v>1026</v>
      </c>
      <c r="G59" s="157" t="s">
        <v>1188</v>
      </c>
      <c r="H59" s="158">
        <v>140968</v>
      </c>
      <c r="I59" s="157">
        <v>1</v>
      </c>
      <c r="J59" s="158">
        <f t="shared" si="6"/>
        <v>140968</v>
      </c>
      <c r="K59" s="159" t="s">
        <v>1049</v>
      </c>
    </row>
    <row r="60" spans="1:13" s="160" customFormat="1" ht="78.75">
      <c r="A60" s="154" t="s">
        <v>1045</v>
      </c>
      <c r="B60" s="155" t="s">
        <v>1182</v>
      </c>
      <c r="C60" s="156" t="s">
        <v>968</v>
      </c>
      <c r="D60" s="157">
        <v>850375</v>
      </c>
      <c r="E60" s="157" t="s">
        <v>1189</v>
      </c>
      <c r="F60" s="157" t="s">
        <v>1026</v>
      </c>
      <c r="G60" s="157" t="s">
        <v>1190</v>
      </c>
      <c r="H60" s="158">
        <v>140968</v>
      </c>
      <c r="I60" s="157">
        <v>1</v>
      </c>
      <c r="J60" s="158">
        <f t="shared" si="6"/>
        <v>140968</v>
      </c>
      <c r="K60" s="159" t="s">
        <v>1049</v>
      </c>
    </row>
    <row r="61" spans="1:13" s="160" customFormat="1" ht="67.5">
      <c r="A61" s="154" t="s">
        <v>1045</v>
      </c>
      <c r="B61" s="155" t="s">
        <v>1182</v>
      </c>
      <c r="C61" s="156" t="s">
        <v>968</v>
      </c>
      <c r="D61" s="157">
        <v>440351</v>
      </c>
      <c r="E61" s="157" t="s">
        <v>1191</v>
      </c>
      <c r="F61" s="157" t="s">
        <v>1053</v>
      </c>
      <c r="G61" s="157" t="s">
        <v>1192</v>
      </c>
      <c r="H61" s="158">
        <v>105726</v>
      </c>
      <c r="I61" s="157">
        <v>1</v>
      </c>
      <c r="J61" s="158">
        <f t="shared" si="6"/>
        <v>105726</v>
      </c>
      <c r="K61" s="159" t="s">
        <v>1049</v>
      </c>
    </row>
    <row r="62" spans="1:13" s="160" customFormat="1" ht="67.5">
      <c r="A62" s="154" t="s">
        <v>1045</v>
      </c>
      <c r="B62" s="155" t="s">
        <v>1182</v>
      </c>
      <c r="C62" s="156" t="s">
        <v>991</v>
      </c>
      <c r="D62" s="157">
        <v>853094</v>
      </c>
      <c r="E62" s="157" t="s">
        <v>1193</v>
      </c>
      <c r="F62" s="157" t="s">
        <v>1026</v>
      </c>
      <c r="G62" s="157" t="s">
        <v>1194</v>
      </c>
      <c r="H62" s="158">
        <v>140968</v>
      </c>
      <c r="I62" s="157">
        <v>1</v>
      </c>
      <c r="J62" s="158">
        <f t="shared" si="6"/>
        <v>140968</v>
      </c>
      <c r="K62" s="159" t="s">
        <v>1049</v>
      </c>
    </row>
    <row r="63" spans="1:13" s="160" customFormat="1" ht="67.5">
      <c r="A63" s="154" t="s">
        <v>1058</v>
      </c>
      <c r="B63" s="162" t="s">
        <v>1195</v>
      </c>
      <c r="C63" s="162" t="s">
        <v>968</v>
      </c>
      <c r="D63" s="154">
        <v>55720</v>
      </c>
      <c r="E63" s="154" t="s">
        <v>1196</v>
      </c>
      <c r="F63" s="157" t="s">
        <v>1064</v>
      </c>
      <c r="G63" s="157" t="s">
        <v>1197</v>
      </c>
      <c r="H63" s="158">
        <v>209040</v>
      </c>
      <c r="I63" s="157">
        <v>1</v>
      </c>
      <c r="J63" s="158">
        <f t="shared" si="6"/>
        <v>209040</v>
      </c>
      <c r="K63" s="159" t="s">
        <v>507</v>
      </c>
      <c r="L63" s="220" t="s">
        <v>1198</v>
      </c>
      <c r="M63" s="221" t="s">
        <v>1199</v>
      </c>
    </row>
    <row r="64" spans="1:13" s="160" customFormat="1" ht="67.5">
      <c r="A64" s="154" t="s">
        <v>1058</v>
      </c>
      <c r="B64" s="162" t="s">
        <v>1195</v>
      </c>
      <c r="C64" s="162" t="s">
        <v>968</v>
      </c>
      <c r="D64" s="154">
        <v>55704</v>
      </c>
      <c r="E64" s="154" t="s">
        <v>1200</v>
      </c>
      <c r="F64" s="157" t="s">
        <v>1064</v>
      </c>
      <c r="G64" s="157" t="s">
        <v>1201</v>
      </c>
      <c r="H64" s="158">
        <v>209040</v>
      </c>
      <c r="I64" s="157">
        <v>1</v>
      </c>
      <c r="J64" s="158">
        <f t="shared" si="6"/>
        <v>209040</v>
      </c>
      <c r="K64" s="159" t="s">
        <v>507</v>
      </c>
      <c r="L64" s="222" t="s">
        <v>1198</v>
      </c>
    </row>
    <row r="65" spans="1:13" s="187" customFormat="1" ht="45">
      <c r="A65" s="154" t="s">
        <v>1136</v>
      </c>
      <c r="B65" s="162" t="s">
        <v>1195</v>
      </c>
      <c r="C65" s="162" t="s">
        <v>968</v>
      </c>
      <c r="D65" s="162">
        <v>357581</v>
      </c>
      <c r="E65" s="162" t="s">
        <v>1202</v>
      </c>
      <c r="F65" s="157" t="s">
        <v>1203</v>
      </c>
      <c r="G65" s="157" t="s">
        <v>1204</v>
      </c>
      <c r="H65" s="158">
        <v>405796.66</v>
      </c>
      <c r="I65" s="157">
        <v>1</v>
      </c>
      <c r="J65" s="158">
        <f>+H65*I65</f>
        <v>405796.66</v>
      </c>
      <c r="K65" s="159" t="s">
        <v>507</v>
      </c>
      <c r="M65" s="223" t="s">
        <v>1205</v>
      </c>
    </row>
    <row r="66" spans="1:13" s="160" customFormat="1" ht="52.5" customHeight="1">
      <c r="A66" s="154" t="s">
        <v>940</v>
      </c>
      <c r="B66" s="178" t="s">
        <v>1206</v>
      </c>
      <c r="C66" s="156" t="s">
        <v>1067</v>
      </c>
      <c r="D66" s="157">
        <v>302698</v>
      </c>
      <c r="E66" s="157" t="s">
        <v>1207</v>
      </c>
      <c r="F66" s="157" t="s">
        <v>1098</v>
      </c>
      <c r="G66" s="157" t="s">
        <v>1208</v>
      </c>
      <c r="H66" s="158">
        <v>91656</v>
      </c>
      <c r="I66" s="154">
        <v>1</v>
      </c>
      <c r="J66" s="158">
        <f t="shared" ref="J66:J76" si="7">+H66*I66</f>
        <v>91656</v>
      </c>
      <c r="K66" s="159" t="s">
        <v>1071</v>
      </c>
    </row>
    <row r="67" spans="1:13" s="160" customFormat="1" ht="45">
      <c r="A67" s="154" t="s">
        <v>940</v>
      </c>
      <c r="B67" s="178" t="s">
        <v>1206</v>
      </c>
      <c r="C67" s="156" t="s">
        <v>1067</v>
      </c>
      <c r="D67" s="157">
        <v>310010</v>
      </c>
      <c r="E67" s="157" t="s">
        <v>1209</v>
      </c>
      <c r="F67" s="157" t="s">
        <v>971</v>
      </c>
      <c r="G67" s="157" t="s">
        <v>1210</v>
      </c>
      <c r="H67" s="158">
        <v>76380</v>
      </c>
      <c r="I67" s="154">
        <v>1</v>
      </c>
      <c r="J67" s="158">
        <f t="shared" si="7"/>
        <v>76380</v>
      </c>
      <c r="K67" s="159" t="s">
        <v>1071</v>
      </c>
    </row>
    <row r="68" spans="1:13" s="160" customFormat="1" ht="45">
      <c r="A68" s="154" t="s">
        <v>940</v>
      </c>
      <c r="B68" s="178" t="s">
        <v>1206</v>
      </c>
      <c r="C68" s="156" t="s">
        <v>1067</v>
      </c>
      <c r="D68" s="157">
        <v>492827</v>
      </c>
      <c r="E68" s="157" t="s">
        <v>1211</v>
      </c>
      <c r="F68" s="157" t="s">
        <v>972</v>
      </c>
      <c r="G68" s="157" t="s">
        <v>1212</v>
      </c>
      <c r="H68" s="158">
        <v>91656</v>
      </c>
      <c r="I68" s="154">
        <v>1</v>
      </c>
      <c r="J68" s="158">
        <f t="shared" si="7"/>
        <v>91656</v>
      </c>
      <c r="K68" s="159" t="s">
        <v>1071</v>
      </c>
    </row>
    <row r="69" spans="1:13" s="160" customFormat="1" ht="67.5">
      <c r="A69" s="154" t="s">
        <v>940</v>
      </c>
      <c r="B69" s="178" t="s">
        <v>1206</v>
      </c>
      <c r="C69" s="156" t="s">
        <v>1067</v>
      </c>
      <c r="D69" s="157">
        <v>648973</v>
      </c>
      <c r="E69" s="157" t="s">
        <v>1213</v>
      </c>
      <c r="F69" s="157" t="s">
        <v>970</v>
      </c>
      <c r="G69" s="157" t="s">
        <v>1214</v>
      </c>
      <c r="H69" s="158">
        <v>76380</v>
      </c>
      <c r="I69" s="154">
        <v>1</v>
      </c>
      <c r="J69" s="158">
        <f t="shared" si="7"/>
        <v>76380</v>
      </c>
      <c r="K69" s="159" t="s">
        <v>1071</v>
      </c>
    </row>
    <row r="70" spans="1:13" s="160" customFormat="1" ht="65.25" customHeight="1">
      <c r="A70" s="154" t="s">
        <v>940</v>
      </c>
      <c r="B70" s="178" t="s">
        <v>1206</v>
      </c>
      <c r="C70" s="156" t="s">
        <v>1067</v>
      </c>
      <c r="D70" s="157">
        <v>717780</v>
      </c>
      <c r="E70" s="157" t="s">
        <v>1215</v>
      </c>
      <c r="F70" s="157" t="s">
        <v>974</v>
      </c>
      <c r="G70" s="157" t="s">
        <v>1216</v>
      </c>
      <c r="H70" s="158">
        <v>91656</v>
      </c>
      <c r="I70" s="154">
        <v>1</v>
      </c>
      <c r="J70" s="158">
        <f t="shared" si="7"/>
        <v>91656</v>
      </c>
      <c r="K70" s="159" t="s">
        <v>1071</v>
      </c>
    </row>
    <row r="71" spans="1:13" s="160" customFormat="1" ht="59.25" customHeight="1">
      <c r="A71" s="154" t="s">
        <v>940</v>
      </c>
      <c r="B71" s="178" t="s">
        <v>1206</v>
      </c>
      <c r="C71" s="156" t="s">
        <v>1067</v>
      </c>
      <c r="D71" s="157">
        <v>729491</v>
      </c>
      <c r="E71" s="157" t="s">
        <v>1217</v>
      </c>
      <c r="F71" s="157" t="s">
        <v>1075</v>
      </c>
      <c r="G71" s="157" t="s">
        <v>1218</v>
      </c>
      <c r="H71" s="158">
        <v>183312</v>
      </c>
      <c r="I71" s="154">
        <v>1</v>
      </c>
      <c r="J71" s="158">
        <f t="shared" si="7"/>
        <v>183312</v>
      </c>
      <c r="K71" s="159" t="s">
        <v>1071</v>
      </c>
    </row>
    <row r="72" spans="1:13" s="160" customFormat="1" ht="61.5" customHeight="1">
      <c r="A72" s="154" t="s">
        <v>940</v>
      </c>
      <c r="B72" s="178" t="s">
        <v>1206</v>
      </c>
      <c r="C72" s="156" t="s">
        <v>1067</v>
      </c>
      <c r="D72" s="157">
        <v>771723</v>
      </c>
      <c r="E72" s="157" t="s">
        <v>1219</v>
      </c>
      <c r="F72" s="157" t="s">
        <v>1095</v>
      </c>
      <c r="G72" s="157" t="s">
        <v>1220</v>
      </c>
      <c r="H72" s="158">
        <v>91656</v>
      </c>
      <c r="I72" s="154">
        <v>1</v>
      </c>
      <c r="J72" s="158">
        <f t="shared" si="7"/>
        <v>91656</v>
      </c>
      <c r="K72" s="159" t="s">
        <v>1071</v>
      </c>
    </row>
    <row r="73" spans="1:13" s="160" customFormat="1" ht="53.25" customHeight="1">
      <c r="A73" s="154" t="s">
        <v>940</v>
      </c>
      <c r="B73" s="178" t="s">
        <v>1206</v>
      </c>
      <c r="C73" s="156" t="s">
        <v>1067</v>
      </c>
      <c r="D73" s="157">
        <v>810822</v>
      </c>
      <c r="E73" s="157" t="s">
        <v>1221</v>
      </c>
      <c r="F73" s="157" t="s">
        <v>1075</v>
      </c>
      <c r="G73" s="157" t="s">
        <v>1222</v>
      </c>
      <c r="H73" s="158">
        <v>183312</v>
      </c>
      <c r="I73" s="154">
        <v>1</v>
      </c>
      <c r="J73" s="158">
        <f t="shared" si="7"/>
        <v>183312</v>
      </c>
      <c r="K73" s="159" t="s">
        <v>1071</v>
      </c>
    </row>
    <row r="74" spans="1:13" s="160" customFormat="1" ht="52.5" customHeight="1">
      <c r="A74" s="154" t="s">
        <v>940</v>
      </c>
      <c r="B74" s="178" t="s">
        <v>1206</v>
      </c>
      <c r="C74" s="156" t="s">
        <v>1067</v>
      </c>
      <c r="D74" s="157">
        <v>815247</v>
      </c>
      <c r="E74" s="157" t="s">
        <v>1223</v>
      </c>
      <c r="F74" s="157" t="s">
        <v>1095</v>
      </c>
      <c r="G74" s="157" t="s">
        <v>1224</v>
      </c>
      <c r="H74" s="158">
        <v>91656</v>
      </c>
      <c r="I74" s="154">
        <v>1</v>
      </c>
      <c r="J74" s="158">
        <f t="shared" si="7"/>
        <v>91656</v>
      </c>
      <c r="K74" s="159" t="s">
        <v>1071</v>
      </c>
    </row>
    <row r="75" spans="1:13" s="160" customFormat="1" ht="45">
      <c r="A75" s="154" t="s">
        <v>940</v>
      </c>
      <c r="B75" s="178" t="s">
        <v>1206</v>
      </c>
      <c r="C75" s="156" t="s">
        <v>1067</v>
      </c>
      <c r="D75" s="157">
        <v>855484</v>
      </c>
      <c r="E75" s="157" t="s">
        <v>1225</v>
      </c>
      <c r="F75" s="157" t="s">
        <v>971</v>
      </c>
      <c r="G75" s="157" t="s">
        <v>1226</v>
      </c>
      <c r="H75" s="158">
        <v>76380</v>
      </c>
      <c r="I75" s="154">
        <v>1</v>
      </c>
      <c r="J75" s="158">
        <f t="shared" si="7"/>
        <v>76380</v>
      </c>
      <c r="K75" s="159" t="s">
        <v>1071</v>
      </c>
    </row>
    <row r="76" spans="1:13" s="225" customFormat="1" ht="33.75">
      <c r="A76" s="154" t="s">
        <v>49</v>
      </c>
      <c r="B76" s="224" t="s">
        <v>1178</v>
      </c>
      <c r="C76" s="156" t="s">
        <v>975</v>
      </c>
      <c r="D76" s="157">
        <v>434977</v>
      </c>
      <c r="E76" s="157" t="s">
        <v>1227</v>
      </c>
      <c r="F76" s="157" t="s">
        <v>1228</v>
      </c>
      <c r="G76" s="157" t="s">
        <v>1229</v>
      </c>
      <c r="H76" s="158">
        <v>21708</v>
      </c>
      <c r="I76" s="157">
        <v>1</v>
      </c>
      <c r="J76" s="158">
        <f t="shared" si="7"/>
        <v>21708</v>
      </c>
      <c r="K76" s="159" t="s">
        <v>513</v>
      </c>
    </row>
    <row r="77" spans="1:13" s="225" customFormat="1" ht="56.25">
      <c r="A77" s="125" t="s">
        <v>940</v>
      </c>
      <c r="B77" s="125" t="s">
        <v>1230</v>
      </c>
      <c r="C77" s="125" t="s">
        <v>1084</v>
      </c>
      <c r="D77" s="163">
        <v>571744</v>
      </c>
      <c r="E77" s="163" t="s">
        <v>1231</v>
      </c>
      <c r="F77" s="163" t="s">
        <v>1232</v>
      </c>
      <c r="G77" s="163" t="s">
        <v>1233</v>
      </c>
      <c r="H77" s="164">
        <v>91656</v>
      </c>
      <c r="I77" s="165">
        <v>1</v>
      </c>
      <c r="J77" s="164">
        <v>91656</v>
      </c>
      <c r="K77" s="163" t="s">
        <v>230</v>
      </c>
    </row>
    <row r="78" spans="1:13" s="160" customFormat="1" ht="83.1" customHeight="1">
      <c r="A78" s="154" t="s">
        <v>1087</v>
      </c>
      <c r="B78" s="171">
        <v>46054</v>
      </c>
      <c r="C78" s="125" t="s">
        <v>1234</v>
      </c>
      <c r="D78" s="125">
        <v>821970</v>
      </c>
      <c r="E78" s="125" t="s">
        <v>1235</v>
      </c>
      <c r="F78" s="125" t="s">
        <v>1236</v>
      </c>
      <c r="G78" s="124" t="s">
        <v>1237</v>
      </c>
      <c r="H78" s="158">
        <v>91656</v>
      </c>
      <c r="I78" s="125">
        <v>1</v>
      </c>
      <c r="J78" s="158">
        <v>91656</v>
      </c>
      <c r="K78" s="159" t="s">
        <v>1092</v>
      </c>
      <c r="L78" s="121"/>
    </row>
    <row r="79" spans="1:13" s="144" customFormat="1" ht="101.25">
      <c r="A79" s="154" t="s">
        <v>940</v>
      </c>
      <c r="B79" s="167" t="s">
        <v>1182</v>
      </c>
      <c r="C79" s="156" t="s">
        <v>975</v>
      </c>
      <c r="D79" s="157" t="s">
        <v>1238</v>
      </c>
      <c r="E79" s="157" t="s">
        <v>1239</v>
      </c>
      <c r="F79" s="125" t="s">
        <v>1095</v>
      </c>
      <c r="G79" s="157" t="s">
        <v>1240</v>
      </c>
      <c r="H79" s="169">
        <v>91656</v>
      </c>
      <c r="I79" s="154">
        <v>2</v>
      </c>
      <c r="J79" s="169">
        <f>+H79*I79</f>
        <v>183312</v>
      </c>
      <c r="K79" s="159" t="s">
        <v>245</v>
      </c>
      <c r="L79" s="121"/>
    </row>
    <row r="80" spans="1:13" s="144" customFormat="1" ht="51" customHeight="1">
      <c r="A80" s="154" t="s">
        <v>940</v>
      </c>
      <c r="B80" s="167" t="s">
        <v>1182</v>
      </c>
      <c r="C80" s="156" t="s">
        <v>975</v>
      </c>
      <c r="D80" s="157">
        <v>407588</v>
      </c>
      <c r="E80" s="170" t="s">
        <v>1241</v>
      </c>
      <c r="F80" s="125" t="s">
        <v>1242</v>
      </c>
      <c r="G80" s="157" t="s">
        <v>1243</v>
      </c>
      <c r="H80" s="169">
        <v>122208</v>
      </c>
      <c r="I80" s="154">
        <v>1</v>
      </c>
      <c r="J80" s="169">
        <f t="shared" ref="J80:J86" si="8">+H80*I80</f>
        <v>122208</v>
      </c>
      <c r="K80" s="159" t="s">
        <v>245</v>
      </c>
    </row>
    <row r="81" spans="1:12" s="144" customFormat="1" ht="116.25" customHeight="1">
      <c r="A81" s="154" t="s">
        <v>940</v>
      </c>
      <c r="B81" s="167" t="s">
        <v>1182</v>
      </c>
      <c r="C81" s="156" t="s">
        <v>975</v>
      </c>
      <c r="D81" s="157" t="s">
        <v>1244</v>
      </c>
      <c r="E81" s="170" t="s">
        <v>1245</v>
      </c>
      <c r="F81" s="125" t="s">
        <v>1075</v>
      </c>
      <c r="G81" s="157" t="s">
        <v>1246</v>
      </c>
      <c r="H81" s="169">
        <v>183312</v>
      </c>
      <c r="I81" s="150">
        <v>2</v>
      </c>
      <c r="J81" s="169">
        <f t="shared" si="8"/>
        <v>366624</v>
      </c>
      <c r="K81" s="159" t="s">
        <v>245</v>
      </c>
    </row>
    <row r="82" spans="1:12" s="144" customFormat="1" ht="61.5" customHeight="1">
      <c r="A82" s="154" t="s">
        <v>940</v>
      </c>
      <c r="B82" s="167" t="s">
        <v>1182</v>
      </c>
      <c r="C82" s="156" t="s">
        <v>975</v>
      </c>
      <c r="D82" s="150">
        <v>718175</v>
      </c>
      <c r="E82" s="150" t="s">
        <v>1247</v>
      </c>
      <c r="F82" s="125" t="s">
        <v>1248</v>
      </c>
      <c r="G82" s="125" t="s">
        <v>1249</v>
      </c>
      <c r="H82" s="169">
        <v>61104</v>
      </c>
      <c r="I82" s="150">
        <v>1</v>
      </c>
      <c r="J82" s="169">
        <f t="shared" si="8"/>
        <v>61104</v>
      </c>
      <c r="K82" s="159" t="s">
        <v>245</v>
      </c>
    </row>
    <row r="83" spans="1:12" s="144" customFormat="1" ht="67.5">
      <c r="A83" s="154" t="s">
        <v>940</v>
      </c>
      <c r="B83" s="167" t="s">
        <v>1182</v>
      </c>
      <c r="C83" s="156" t="s">
        <v>975</v>
      </c>
      <c r="D83" s="150">
        <v>498009</v>
      </c>
      <c r="E83" s="150" t="s">
        <v>1250</v>
      </c>
      <c r="F83" s="125" t="s">
        <v>1069</v>
      </c>
      <c r="G83" s="125" t="s">
        <v>1251</v>
      </c>
      <c r="H83" s="169">
        <v>61104</v>
      </c>
      <c r="I83" s="150">
        <v>1</v>
      </c>
      <c r="J83" s="169">
        <f t="shared" si="8"/>
        <v>61104</v>
      </c>
      <c r="K83" s="159" t="s">
        <v>245</v>
      </c>
    </row>
    <row r="84" spans="1:12" s="144" customFormat="1" ht="123.75">
      <c r="A84" s="154" t="s">
        <v>940</v>
      </c>
      <c r="B84" s="167" t="s">
        <v>1182</v>
      </c>
      <c r="C84" s="156" t="s">
        <v>975</v>
      </c>
      <c r="D84" s="125" t="s">
        <v>1252</v>
      </c>
      <c r="E84" s="125" t="s">
        <v>1253</v>
      </c>
      <c r="F84" s="125" t="s">
        <v>970</v>
      </c>
      <c r="G84" s="125" t="s">
        <v>1254</v>
      </c>
      <c r="H84" s="169">
        <v>76380</v>
      </c>
      <c r="I84" s="150">
        <v>2</v>
      </c>
      <c r="J84" s="169">
        <f t="shared" si="8"/>
        <v>152760</v>
      </c>
      <c r="K84" s="159" t="s">
        <v>245</v>
      </c>
    </row>
    <row r="85" spans="1:12" s="144" customFormat="1" ht="67.5">
      <c r="A85" s="154" t="s">
        <v>940</v>
      </c>
      <c r="B85" s="162" t="s">
        <v>1182</v>
      </c>
      <c r="C85" s="156" t="s">
        <v>968</v>
      </c>
      <c r="D85" s="157">
        <v>305134</v>
      </c>
      <c r="E85" s="157" t="s">
        <v>1255</v>
      </c>
      <c r="F85" s="157" t="s">
        <v>970</v>
      </c>
      <c r="G85" s="157" t="s">
        <v>1256</v>
      </c>
      <c r="H85" s="169">
        <v>76380</v>
      </c>
      <c r="I85" s="154">
        <v>1</v>
      </c>
      <c r="J85" s="158">
        <f t="shared" si="8"/>
        <v>76380</v>
      </c>
      <c r="K85" s="159" t="s">
        <v>273</v>
      </c>
      <c r="L85" s="124">
        <v>2026</v>
      </c>
    </row>
    <row r="86" spans="1:12" s="144" customFormat="1" ht="45">
      <c r="A86" s="154" t="s">
        <v>940</v>
      </c>
      <c r="B86" s="162" t="s">
        <v>1182</v>
      </c>
      <c r="C86" s="156" t="s">
        <v>968</v>
      </c>
      <c r="D86" s="157">
        <v>508247</v>
      </c>
      <c r="E86" s="157" t="s">
        <v>1257</v>
      </c>
      <c r="F86" s="157" t="s">
        <v>1075</v>
      </c>
      <c r="G86" s="157" t="s">
        <v>1258</v>
      </c>
      <c r="H86" s="169">
        <v>183312</v>
      </c>
      <c r="I86" s="154">
        <v>1</v>
      </c>
      <c r="J86" s="158">
        <f t="shared" si="8"/>
        <v>183312</v>
      </c>
      <c r="K86" s="159" t="s">
        <v>273</v>
      </c>
      <c r="L86" s="124">
        <v>2026</v>
      </c>
    </row>
    <row r="87" spans="1:12" s="144" customFormat="1" ht="45">
      <c r="A87" s="154" t="s">
        <v>940</v>
      </c>
      <c r="B87" s="162" t="s">
        <v>1182</v>
      </c>
      <c r="C87" s="156" t="s">
        <v>968</v>
      </c>
      <c r="D87" s="157">
        <v>523014</v>
      </c>
      <c r="E87" s="157" t="s">
        <v>1259</v>
      </c>
      <c r="F87" s="157" t="s">
        <v>971</v>
      </c>
      <c r="G87" s="157" t="s">
        <v>1260</v>
      </c>
      <c r="H87" s="169">
        <v>76380</v>
      </c>
      <c r="I87" s="154">
        <v>1</v>
      </c>
      <c r="J87" s="158">
        <v>76380</v>
      </c>
      <c r="K87" s="159" t="s">
        <v>273</v>
      </c>
      <c r="L87" s="124">
        <v>2026</v>
      </c>
    </row>
    <row r="88" spans="1:12" s="144" customFormat="1" ht="45">
      <c r="A88" s="154" t="s">
        <v>940</v>
      </c>
      <c r="B88" s="162" t="s">
        <v>1182</v>
      </c>
      <c r="C88" s="156" t="s">
        <v>968</v>
      </c>
      <c r="D88" s="157">
        <v>601621</v>
      </c>
      <c r="E88" s="157" t="s">
        <v>1261</v>
      </c>
      <c r="F88" s="157" t="s">
        <v>1095</v>
      </c>
      <c r="G88" s="157" t="s">
        <v>1262</v>
      </c>
      <c r="H88" s="169">
        <v>91656</v>
      </c>
      <c r="I88" s="154">
        <v>1</v>
      </c>
      <c r="J88" s="158">
        <f t="shared" ref="J88:J97" si="9">+H88*I88</f>
        <v>91656</v>
      </c>
      <c r="K88" s="159" t="s">
        <v>273</v>
      </c>
      <c r="L88" s="124">
        <v>2026</v>
      </c>
    </row>
    <row r="89" spans="1:12" s="144" customFormat="1" ht="45">
      <c r="A89" s="154" t="s">
        <v>940</v>
      </c>
      <c r="B89" s="162" t="s">
        <v>1182</v>
      </c>
      <c r="C89" s="156" t="s">
        <v>968</v>
      </c>
      <c r="D89" s="157">
        <v>699334</v>
      </c>
      <c r="E89" s="157" t="s">
        <v>1263</v>
      </c>
      <c r="F89" s="157" t="s">
        <v>1264</v>
      </c>
      <c r="G89" s="157" t="s">
        <v>1265</v>
      </c>
      <c r="H89" s="169">
        <v>245421</v>
      </c>
      <c r="I89" s="154">
        <v>1</v>
      </c>
      <c r="J89" s="158">
        <f t="shared" si="9"/>
        <v>245421</v>
      </c>
      <c r="K89" s="159" t="s">
        <v>273</v>
      </c>
      <c r="L89" s="226">
        <v>2025</v>
      </c>
    </row>
    <row r="90" spans="1:12" s="144" customFormat="1" ht="67.5">
      <c r="A90" s="154" t="s">
        <v>940</v>
      </c>
      <c r="B90" s="162" t="s">
        <v>1182</v>
      </c>
      <c r="C90" s="156" t="s">
        <v>968</v>
      </c>
      <c r="D90" s="157">
        <v>753943</v>
      </c>
      <c r="E90" s="157" t="s">
        <v>1266</v>
      </c>
      <c r="F90" s="157" t="s">
        <v>970</v>
      </c>
      <c r="G90" s="157" t="s">
        <v>1267</v>
      </c>
      <c r="H90" s="169">
        <v>76380</v>
      </c>
      <c r="I90" s="154">
        <v>1</v>
      </c>
      <c r="J90" s="158">
        <f t="shared" si="9"/>
        <v>76380</v>
      </c>
      <c r="K90" s="159" t="s">
        <v>273</v>
      </c>
      <c r="L90" s="124">
        <v>2026</v>
      </c>
    </row>
    <row r="91" spans="1:12" s="144" customFormat="1" ht="78.75">
      <c r="A91" s="154" t="s">
        <v>940</v>
      </c>
      <c r="B91" s="162" t="s">
        <v>1182</v>
      </c>
      <c r="C91" s="156" t="s">
        <v>968</v>
      </c>
      <c r="D91" s="157">
        <v>767962</v>
      </c>
      <c r="E91" s="157" t="s">
        <v>1268</v>
      </c>
      <c r="F91" s="157" t="s">
        <v>972</v>
      </c>
      <c r="G91" s="157" t="s">
        <v>1269</v>
      </c>
      <c r="H91" s="169">
        <v>91656</v>
      </c>
      <c r="I91" s="154">
        <v>1</v>
      </c>
      <c r="J91" s="158">
        <f t="shared" si="9"/>
        <v>91656</v>
      </c>
      <c r="K91" s="159" t="s">
        <v>273</v>
      </c>
      <c r="L91" s="124">
        <v>2026</v>
      </c>
    </row>
    <row r="92" spans="1:12" s="144" customFormat="1" ht="56.25">
      <c r="A92" s="154" t="s">
        <v>940</v>
      </c>
      <c r="B92" s="162" t="s">
        <v>1182</v>
      </c>
      <c r="C92" s="156" t="s">
        <v>968</v>
      </c>
      <c r="D92" s="157">
        <v>840059</v>
      </c>
      <c r="E92" s="157" t="s">
        <v>1270</v>
      </c>
      <c r="F92" s="157" t="s">
        <v>971</v>
      </c>
      <c r="G92" s="157" t="s">
        <v>1271</v>
      </c>
      <c r="H92" s="169">
        <v>76380</v>
      </c>
      <c r="I92" s="154">
        <v>1</v>
      </c>
      <c r="J92" s="158">
        <f t="shared" si="9"/>
        <v>76380</v>
      </c>
      <c r="K92" s="159" t="s">
        <v>273</v>
      </c>
      <c r="L92" s="124">
        <v>2026</v>
      </c>
    </row>
    <row r="93" spans="1:12" s="144" customFormat="1" ht="45">
      <c r="A93" s="154" t="s">
        <v>940</v>
      </c>
      <c r="B93" s="162" t="s">
        <v>1182</v>
      </c>
      <c r="C93" s="156" t="s">
        <v>968</v>
      </c>
      <c r="D93" s="157">
        <v>855616</v>
      </c>
      <c r="E93" s="157" t="s">
        <v>1272</v>
      </c>
      <c r="F93" s="157" t="s">
        <v>972</v>
      </c>
      <c r="G93" s="157" t="s">
        <v>1273</v>
      </c>
      <c r="H93" s="169">
        <v>91656</v>
      </c>
      <c r="I93" s="154">
        <v>1</v>
      </c>
      <c r="J93" s="158">
        <f t="shared" si="9"/>
        <v>91656</v>
      </c>
      <c r="K93" s="159" t="s">
        <v>273</v>
      </c>
      <c r="L93" s="124">
        <v>2026</v>
      </c>
    </row>
    <row r="94" spans="1:12" s="144" customFormat="1" ht="78.75">
      <c r="A94" s="154" t="s">
        <v>940</v>
      </c>
      <c r="B94" s="162" t="s">
        <v>1182</v>
      </c>
      <c r="C94" s="156" t="s">
        <v>968</v>
      </c>
      <c r="D94" s="157">
        <v>752220</v>
      </c>
      <c r="E94" s="157" t="s">
        <v>1274</v>
      </c>
      <c r="F94" s="157" t="s">
        <v>1275</v>
      </c>
      <c r="G94" s="157" t="s">
        <v>1276</v>
      </c>
      <c r="H94" s="169">
        <v>91656</v>
      </c>
      <c r="I94" s="154">
        <v>1</v>
      </c>
      <c r="J94" s="158">
        <f t="shared" si="9"/>
        <v>91656</v>
      </c>
      <c r="K94" s="159" t="s">
        <v>273</v>
      </c>
      <c r="L94" s="172">
        <v>2025</v>
      </c>
    </row>
    <row r="95" spans="1:12" s="160" customFormat="1" ht="56.25">
      <c r="A95" s="154" t="s">
        <v>1136</v>
      </c>
      <c r="B95" s="178" t="s">
        <v>1195</v>
      </c>
      <c r="C95" s="156" t="s">
        <v>976</v>
      </c>
      <c r="D95" s="157">
        <v>832377</v>
      </c>
      <c r="E95" s="157" t="s">
        <v>1277</v>
      </c>
      <c r="F95" s="157" t="s">
        <v>1029</v>
      </c>
      <c r="G95" s="157" t="s">
        <v>1278</v>
      </c>
      <c r="H95" s="158">
        <v>47972</v>
      </c>
      <c r="I95" s="157">
        <v>1</v>
      </c>
      <c r="J95" s="158">
        <f t="shared" si="9"/>
        <v>47972</v>
      </c>
      <c r="K95" s="159" t="s">
        <v>149</v>
      </c>
    </row>
    <row r="96" spans="1:12" s="160" customFormat="1" ht="56.25">
      <c r="A96" s="154" t="s">
        <v>1136</v>
      </c>
      <c r="B96" s="178" t="s">
        <v>1195</v>
      </c>
      <c r="C96" s="156" t="s">
        <v>975</v>
      </c>
      <c r="D96" s="157">
        <v>369665</v>
      </c>
      <c r="E96" s="157" t="s">
        <v>1279</v>
      </c>
      <c r="F96" s="157" t="s">
        <v>1280</v>
      </c>
      <c r="G96" s="157" t="s">
        <v>1281</v>
      </c>
      <c r="H96" s="158">
        <v>122208</v>
      </c>
      <c r="I96" s="157">
        <v>1</v>
      </c>
      <c r="J96" s="158">
        <f t="shared" si="9"/>
        <v>122208</v>
      </c>
      <c r="K96" s="159" t="s">
        <v>149</v>
      </c>
    </row>
    <row r="97" spans="1:12" s="160" customFormat="1" ht="33.75">
      <c r="A97" s="125" t="s">
        <v>1140</v>
      </c>
      <c r="B97" s="178" t="s">
        <v>1195</v>
      </c>
      <c r="C97" s="125" t="s">
        <v>968</v>
      </c>
      <c r="D97" s="125">
        <v>784221</v>
      </c>
      <c r="E97" s="125" t="s">
        <v>1282</v>
      </c>
      <c r="F97" s="125" t="s">
        <v>1283</v>
      </c>
      <c r="G97" s="125" t="s">
        <v>1284</v>
      </c>
      <c r="H97" s="179">
        <v>91656</v>
      </c>
      <c r="I97" s="125">
        <v>1</v>
      </c>
      <c r="J97" s="179">
        <f t="shared" si="9"/>
        <v>91656</v>
      </c>
      <c r="K97" s="125" t="s">
        <v>115</v>
      </c>
    </row>
    <row r="98" spans="1:12" s="228" customFormat="1" ht="112.5">
      <c r="A98" s="154" t="s">
        <v>1153</v>
      </c>
      <c r="B98" s="162" t="s">
        <v>1285</v>
      </c>
      <c r="C98" s="157" t="s">
        <v>973</v>
      </c>
      <c r="D98" s="181">
        <v>795967</v>
      </c>
      <c r="E98" s="181" t="s">
        <v>1286</v>
      </c>
      <c r="F98" s="181" t="s">
        <v>1061</v>
      </c>
      <c r="G98" s="183" t="s">
        <v>1287</v>
      </c>
      <c r="H98" s="182">
        <v>35979</v>
      </c>
      <c r="I98" s="157">
        <v>1</v>
      </c>
      <c r="J98" s="182">
        <f t="shared" ref="J98" si="10">H98*I98</f>
        <v>35979</v>
      </c>
      <c r="K98" s="185" t="s">
        <v>459</v>
      </c>
      <c r="L98" s="227"/>
    </row>
    <row r="99" spans="1:12" s="160" customFormat="1" ht="12.75">
      <c r="A99" s="229"/>
      <c r="B99" s="230"/>
      <c r="C99" s="231"/>
      <c r="D99" s="168"/>
      <c r="E99" s="232"/>
      <c r="F99" s="232"/>
      <c r="G99" s="232"/>
      <c r="H99" s="233"/>
      <c r="I99" s="178">
        <f>SUM(I56:I98)</f>
        <v>46</v>
      </c>
      <c r="J99" s="174">
        <f>SUM(J56:J98)</f>
        <v>5450762.6600000001</v>
      </c>
      <c r="K99" s="125"/>
    </row>
    <row r="100" spans="1:12" ht="33.6" customHeight="1">
      <c r="A100" s="204"/>
      <c r="B100" s="234"/>
      <c r="C100" s="206"/>
      <c r="D100" s="144"/>
      <c r="E100" s="206"/>
      <c r="F100" s="206"/>
      <c r="G100" s="235"/>
      <c r="H100" s="210"/>
    </row>
    <row r="101" spans="1:12" ht="28.5" customHeight="1">
      <c r="A101" s="204"/>
      <c r="B101" s="205"/>
      <c r="C101" s="206"/>
      <c r="D101" s="207"/>
      <c r="E101" s="206"/>
      <c r="F101" s="207"/>
      <c r="G101" s="208"/>
      <c r="H101" s="203" t="s">
        <v>1288</v>
      </c>
      <c r="I101" s="209" t="s">
        <v>1174</v>
      </c>
      <c r="J101" s="203">
        <f>J99</f>
        <v>5450762.6600000001</v>
      </c>
      <c r="K101" s="209">
        <f>(J101*K102)/J102</f>
        <v>1.8270451528737912</v>
      </c>
    </row>
    <row r="102" spans="1:12" ht="21.6" customHeight="1">
      <c r="A102" s="144"/>
      <c r="B102" s="144"/>
      <c r="C102" s="144"/>
      <c r="D102" s="144"/>
      <c r="E102" s="144"/>
      <c r="F102" s="144"/>
      <c r="G102" s="144"/>
      <c r="H102" s="144"/>
      <c r="I102" s="211" t="s">
        <v>1017</v>
      </c>
      <c r="J102" s="212">
        <v>38783888</v>
      </c>
      <c r="K102" s="209">
        <v>13</v>
      </c>
    </row>
    <row r="103" spans="1:12" ht="47.25">
      <c r="A103" s="144"/>
      <c r="B103" s="144"/>
      <c r="C103" s="144"/>
      <c r="D103" s="144"/>
      <c r="E103" s="144"/>
      <c r="F103" s="144"/>
      <c r="G103" s="144"/>
      <c r="H103" s="213" t="s">
        <v>1175</v>
      </c>
      <c r="I103" s="214" t="s">
        <v>1289</v>
      </c>
      <c r="J103" s="215">
        <f>J101/2</f>
        <v>2725381.33</v>
      </c>
      <c r="K103" s="144"/>
    </row>
    <row r="104" spans="1:12" ht="15.75">
      <c r="A104" s="144"/>
      <c r="B104" s="144"/>
      <c r="C104" s="144"/>
      <c r="D104" s="144"/>
      <c r="E104" s="144"/>
      <c r="F104" s="144"/>
      <c r="G104" s="144"/>
      <c r="H104" s="236"/>
      <c r="I104" s="237"/>
      <c r="J104" s="238"/>
      <c r="K104" s="144"/>
    </row>
    <row r="105" spans="1:12" ht="15.75">
      <c r="A105" s="144"/>
      <c r="B105" s="144"/>
      <c r="C105" s="144"/>
      <c r="D105" s="144"/>
      <c r="E105" s="144"/>
      <c r="F105" s="144"/>
      <c r="G105" s="144"/>
      <c r="H105" s="236"/>
      <c r="I105" s="237"/>
      <c r="J105" s="238"/>
      <c r="K105" s="144"/>
    </row>
    <row r="106" spans="1:12" ht="18">
      <c r="A106" s="340" t="s">
        <v>1290</v>
      </c>
      <c r="B106" s="340"/>
      <c r="C106" s="340"/>
      <c r="D106" s="340"/>
      <c r="E106" s="340"/>
      <c r="F106" s="340"/>
      <c r="G106" s="340"/>
      <c r="H106" s="340"/>
      <c r="I106" s="340"/>
      <c r="J106" s="340"/>
      <c r="K106" s="340"/>
    </row>
    <row r="107" spans="1:12" ht="18">
      <c r="A107" s="332" t="s">
        <v>1177</v>
      </c>
      <c r="B107" s="333"/>
      <c r="C107" s="333"/>
      <c r="D107" s="333"/>
      <c r="E107" s="333"/>
      <c r="F107" s="333"/>
      <c r="G107" s="333"/>
      <c r="H107" s="333"/>
      <c r="I107" s="333"/>
      <c r="J107" s="333"/>
      <c r="K107" s="334"/>
    </row>
    <row r="108" spans="1:12" ht="25.5">
      <c r="A108" s="151" t="s">
        <v>1035</v>
      </c>
      <c r="B108" s="151" t="s">
        <v>1036</v>
      </c>
      <c r="C108" s="152" t="s">
        <v>25</v>
      </c>
      <c r="D108" s="152" t="s">
        <v>1037</v>
      </c>
      <c r="E108" s="152" t="s">
        <v>1038</v>
      </c>
      <c r="F108" s="152" t="s">
        <v>1039</v>
      </c>
      <c r="G108" s="152" t="s">
        <v>1040</v>
      </c>
      <c r="H108" s="153" t="s">
        <v>1041</v>
      </c>
      <c r="I108" s="153" t="s">
        <v>1042</v>
      </c>
      <c r="J108" s="153" t="s">
        <v>1043</v>
      </c>
      <c r="K108" s="152" t="s">
        <v>1044</v>
      </c>
    </row>
    <row r="109" spans="1:12" ht="38.25">
      <c r="A109" s="199" t="s">
        <v>1087</v>
      </c>
      <c r="B109" s="171">
        <v>46054</v>
      </c>
      <c r="C109" s="125" t="s">
        <v>1291</v>
      </c>
      <c r="D109" s="125">
        <v>835219</v>
      </c>
      <c r="E109" s="125" t="s">
        <v>1292</v>
      </c>
      <c r="F109" s="125" t="s">
        <v>1236</v>
      </c>
      <c r="G109" s="273" t="s">
        <v>1293</v>
      </c>
      <c r="H109" s="158">
        <v>91656</v>
      </c>
      <c r="I109" s="125">
        <v>1</v>
      </c>
      <c r="J109" s="158">
        <v>91656</v>
      </c>
      <c r="K109" s="159" t="s">
        <v>1092</v>
      </c>
    </row>
    <row r="110" spans="1:12">
      <c r="A110" s="229"/>
      <c r="B110" s="230"/>
      <c r="C110" s="231"/>
      <c r="D110" s="168"/>
      <c r="E110" s="232"/>
      <c r="F110" s="232"/>
      <c r="G110" s="232"/>
      <c r="H110" s="233"/>
      <c r="I110" s="178">
        <f>SUM(I109:I109)</f>
        <v>1</v>
      </c>
      <c r="J110" s="174">
        <f>SUM(J109:J109)</f>
        <v>91656</v>
      </c>
      <c r="K110" s="125"/>
    </row>
    <row r="111" spans="1:12" ht="12.75">
      <c r="A111" s="204"/>
      <c r="B111" s="234"/>
      <c r="C111" s="206"/>
      <c r="D111" s="144"/>
      <c r="E111" s="206"/>
      <c r="F111" s="206"/>
      <c r="G111" s="235"/>
      <c r="H111" s="210"/>
    </row>
    <row r="112" spans="1:12" ht="25.5">
      <c r="A112" s="204"/>
      <c r="B112" s="205"/>
      <c r="C112" s="206"/>
      <c r="D112" s="207"/>
      <c r="E112" s="206"/>
      <c r="F112" s="207"/>
      <c r="G112" s="208"/>
      <c r="H112" s="203" t="s">
        <v>1288</v>
      </c>
      <c r="I112" s="209" t="s">
        <v>1174</v>
      </c>
      <c r="J112" s="203">
        <f>J110</f>
        <v>91656</v>
      </c>
      <c r="K112" s="209">
        <f>(J112*K113)/J113</f>
        <v>3.0722242184692779E-2</v>
      </c>
    </row>
    <row r="113" spans="1:11" ht="12.75">
      <c r="A113" s="144"/>
      <c r="B113" s="144"/>
      <c r="C113" s="144"/>
      <c r="D113" s="144"/>
      <c r="E113" s="144"/>
      <c r="F113" s="144"/>
      <c r="G113" s="144"/>
      <c r="H113" s="144"/>
      <c r="I113" s="211" t="s">
        <v>1017</v>
      </c>
      <c r="J113" s="212">
        <v>38783888</v>
      </c>
      <c r="K113" s="209">
        <v>13</v>
      </c>
    </row>
    <row r="114" spans="1:11" ht="47.25">
      <c r="A114" s="144"/>
      <c r="B114" s="144"/>
      <c r="C114" s="144"/>
      <c r="D114" s="144"/>
      <c r="E114" s="144"/>
      <c r="F114" s="144"/>
      <c r="G114" s="144"/>
      <c r="H114" s="213" t="s">
        <v>1175</v>
      </c>
      <c r="I114" s="214" t="s">
        <v>1289</v>
      </c>
      <c r="J114" s="215">
        <f>J112/2</f>
        <v>45828</v>
      </c>
      <c r="K114" s="144"/>
    </row>
  </sheetData>
  <mergeCells count="6">
    <mergeCell ref="A107:K107"/>
    <mergeCell ref="A1:K1"/>
    <mergeCell ref="A2:K2"/>
    <mergeCell ref="A53:K53"/>
    <mergeCell ref="A54:K54"/>
    <mergeCell ref="A106:K106"/>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5"/>
  <sheetViews>
    <sheetView topLeftCell="A19" zoomScale="70" zoomScaleNormal="70" workbookViewId="0">
      <selection activeCell="D13" sqref="D13"/>
    </sheetView>
  </sheetViews>
  <sheetFormatPr defaultColWidth="41.85546875" defaultRowHeight="11.25"/>
  <cols>
    <col min="1" max="1" width="26.85546875" style="128" customWidth="1"/>
    <col min="2" max="2" width="22.5703125" style="128" customWidth="1"/>
    <col min="3" max="3" width="14.42578125" style="128" customWidth="1"/>
    <col min="4" max="4" width="22.85546875" style="128" customWidth="1"/>
    <col min="5" max="5" width="24.42578125" style="128" customWidth="1"/>
    <col min="6" max="6" width="41.85546875" style="128"/>
    <col min="7" max="7" width="20" style="128" customWidth="1"/>
    <col min="8" max="8" width="24.42578125" style="128" customWidth="1"/>
    <col min="9" max="16384" width="41.85546875" style="128"/>
  </cols>
  <sheetData>
    <row r="1" spans="1:8">
      <c r="A1" s="341" t="s">
        <v>1294</v>
      </c>
      <c r="B1" s="341"/>
      <c r="C1" s="341"/>
      <c r="D1" s="341"/>
      <c r="E1" s="341"/>
      <c r="F1" s="341"/>
      <c r="G1" s="341"/>
      <c r="H1" s="341"/>
    </row>
    <row r="2" spans="1:8">
      <c r="A2" s="342"/>
      <c r="B2" s="342"/>
      <c r="C2" s="342"/>
      <c r="D2" s="342"/>
      <c r="E2" s="342"/>
      <c r="F2" s="342"/>
      <c r="G2" s="342"/>
      <c r="H2" s="342"/>
    </row>
    <row r="3" spans="1:8" ht="33.75">
      <c r="A3" s="239" t="s">
        <v>1295</v>
      </c>
      <c r="B3" s="239" t="s">
        <v>1296</v>
      </c>
      <c r="C3" s="239" t="s">
        <v>1297</v>
      </c>
      <c r="D3" s="239" t="s">
        <v>1298</v>
      </c>
      <c r="E3" s="239" t="s">
        <v>1299</v>
      </c>
      <c r="F3" s="239" t="s">
        <v>1300</v>
      </c>
      <c r="G3" s="239" t="s">
        <v>1301</v>
      </c>
      <c r="H3" s="239" t="s">
        <v>1302</v>
      </c>
    </row>
    <row r="4" spans="1:8" s="242" customFormat="1" ht="33.75">
      <c r="A4" s="154" t="s">
        <v>1045</v>
      </c>
      <c r="B4" s="240">
        <v>79725839</v>
      </c>
      <c r="C4" s="125" t="s">
        <v>1303</v>
      </c>
      <c r="D4" s="124" t="s">
        <v>1304</v>
      </c>
      <c r="E4" s="125" t="s">
        <v>1305</v>
      </c>
      <c r="F4" s="176" t="s">
        <v>1306</v>
      </c>
      <c r="G4" s="241" t="s">
        <v>1034</v>
      </c>
      <c r="H4" s="175" t="s">
        <v>342</v>
      </c>
    </row>
    <row r="5" spans="1:8" s="242" customFormat="1" ht="33.75">
      <c r="A5" s="154" t="s">
        <v>1045</v>
      </c>
      <c r="B5" s="240">
        <v>35505734</v>
      </c>
      <c r="C5" s="125" t="s">
        <v>1307</v>
      </c>
      <c r="D5" s="124" t="s">
        <v>1308</v>
      </c>
      <c r="E5" s="125" t="s">
        <v>1309</v>
      </c>
      <c r="F5" s="176" t="s">
        <v>1310</v>
      </c>
      <c r="G5" s="241" t="s">
        <v>1177</v>
      </c>
      <c r="H5" s="175" t="s">
        <v>342</v>
      </c>
    </row>
    <row r="6" spans="1:8" s="242" customFormat="1" ht="22.5">
      <c r="A6" s="154" t="s">
        <v>1311</v>
      </c>
      <c r="B6" s="176">
        <v>1033692501</v>
      </c>
      <c r="C6" s="176" t="s">
        <v>1312</v>
      </c>
      <c r="D6" s="176" t="s">
        <v>1313</v>
      </c>
      <c r="E6" s="176" t="s">
        <v>1314</v>
      </c>
      <c r="F6" s="176" t="s">
        <v>1315</v>
      </c>
      <c r="G6" s="241" t="s">
        <v>1088</v>
      </c>
      <c r="H6" s="175" t="s">
        <v>450</v>
      </c>
    </row>
    <row r="7" spans="1:8" s="242" customFormat="1" ht="22.5">
      <c r="A7" s="154" t="s">
        <v>1311</v>
      </c>
      <c r="B7" s="176">
        <v>1031182862</v>
      </c>
      <c r="C7" s="176" t="s">
        <v>1316</v>
      </c>
      <c r="D7" s="176" t="s">
        <v>1317</v>
      </c>
      <c r="E7" s="176" t="s">
        <v>1314</v>
      </c>
      <c r="F7" s="176" t="s">
        <v>1315</v>
      </c>
      <c r="G7" s="241" t="s">
        <v>1088</v>
      </c>
      <c r="H7" s="175" t="s">
        <v>450</v>
      </c>
    </row>
    <row r="8" spans="1:8" s="186" customFormat="1" ht="22.5">
      <c r="A8" s="154" t="s">
        <v>1311</v>
      </c>
      <c r="B8" s="176">
        <v>1021662827</v>
      </c>
      <c r="C8" s="176" t="s">
        <v>1318</v>
      </c>
      <c r="D8" s="176" t="s">
        <v>1317</v>
      </c>
      <c r="E8" s="176" t="s">
        <v>1314</v>
      </c>
      <c r="F8" s="176" t="s">
        <v>1315</v>
      </c>
      <c r="G8" s="241" t="s">
        <v>1088</v>
      </c>
      <c r="H8" s="175" t="s">
        <v>450</v>
      </c>
    </row>
    <row r="9" spans="1:8" s="186" customFormat="1" ht="67.5">
      <c r="A9" s="154" t="s">
        <v>1311</v>
      </c>
      <c r="B9" s="240" t="s">
        <v>98</v>
      </c>
      <c r="C9" s="240" t="s">
        <v>98</v>
      </c>
      <c r="D9" s="240" t="s">
        <v>98</v>
      </c>
      <c r="E9" s="240" t="s">
        <v>98</v>
      </c>
      <c r="F9" s="176" t="s">
        <v>1319</v>
      </c>
      <c r="G9" s="241" t="s">
        <v>1088</v>
      </c>
      <c r="H9" s="175" t="s">
        <v>450</v>
      </c>
    </row>
    <row r="10" spans="1:8" s="161" customFormat="1" ht="22.5">
      <c r="A10" s="154" t="s">
        <v>1311</v>
      </c>
      <c r="B10" s="176">
        <v>1033692501</v>
      </c>
      <c r="C10" s="176" t="s">
        <v>1312</v>
      </c>
      <c r="D10" s="176" t="s">
        <v>1313</v>
      </c>
      <c r="E10" s="176" t="s">
        <v>1314</v>
      </c>
      <c r="F10" s="176" t="s">
        <v>1315</v>
      </c>
      <c r="G10" s="241" t="s">
        <v>1320</v>
      </c>
      <c r="H10" s="175" t="s">
        <v>450</v>
      </c>
    </row>
    <row r="11" spans="1:8" s="161" customFormat="1" ht="22.5">
      <c r="A11" s="154" t="s">
        <v>1311</v>
      </c>
      <c r="B11" s="176">
        <v>1031182862</v>
      </c>
      <c r="C11" s="176" t="s">
        <v>1316</v>
      </c>
      <c r="D11" s="176" t="s">
        <v>1317</v>
      </c>
      <c r="E11" s="176" t="s">
        <v>1314</v>
      </c>
      <c r="F11" s="176" t="s">
        <v>1315</v>
      </c>
      <c r="G11" s="241" t="s">
        <v>1320</v>
      </c>
      <c r="H11" s="175" t="s">
        <v>450</v>
      </c>
    </row>
    <row r="12" spans="1:8" s="161" customFormat="1" ht="22.5">
      <c r="A12" s="154" t="s">
        <v>1311</v>
      </c>
      <c r="B12" s="176">
        <v>1021662827</v>
      </c>
      <c r="C12" s="176" t="s">
        <v>1318</v>
      </c>
      <c r="D12" s="176" t="s">
        <v>1317</v>
      </c>
      <c r="E12" s="176" t="s">
        <v>1314</v>
      </c>
      <c r="F12" s="176" t="s">
        <v>1315</v>
      </c>
      <c r="G12" s="241" t="s">
        <v>1320</v>
      </c>
      <c r="H12" s="175" t="s">
        <v>450</v>
      </c>
    </row>
    <row r="13" spans="1:8" s="186" customFormat="1" ht="33.75">
      <c r="A13" s="154" t="s">
        <v>1311</v>
      </c>
      <c r="B13" s="176">
        <v>1014657006</v>
      </c>
      <c r="C13" s="176" t="s">
        <v>1321</v>
      </c>
      <c r="D13" s="176" t="s">
        <v>1322</v>
      </c>
      <c r="E13" s="176" t="s">
        <v>1314</v>
      </c>
      <c r="F13" s="176" t="s">
        <v>1315</v>
      </c>
      <c r="G13" s="241" t="s">
        <v>1320</v>
      </c>
      <c r="H13" s="175" t="s">
        <v>450</v>
      </c>
    </row>
    <row r="14" spans="1:8" s="161" customFormat="1" ht="67.5">
      <c r="A14" s="154" t="s">
        <v>1311</v>
      </c>
      <c r="B14" s="240" t="s">
        <v>98</v>
      </c>
      <c r="C14" s="240" t="s">
        <v>98</v>
      </c>
      <c r="D14" s="240" t="s">
        <v>98</v>
      </c>
      <c r="E14" s="240" t="s">
        <v>98</v>
      </c>
      <c r="F14" s="176" t="s">
        <v>1319</v>
      </c>
      <c r="G14" s="241" t="s">
        <v>1088</v>
      </c>
      <c r="H14" s="175" t="s">
        <v>450</v>
      </c>
    </row>
    <row r="15" spans="1:8" s="161" customFormat="1" ht="22.5">
      <c r="A15" s="154" t="s">
        <v>1323</v>
      </c>
      <c r="B15" s="240">
        <v>1018475341</v>
      </c>
      <c r="C15" s="125" t="s">
        <v>1324</v>
      </c>
      <c r="D15" s="124" t="s">
        <v>1325</v>
      </c>
      <c r="E15" s="125" t="s">
        <v>1326</v>
      </c>
      <c r="F15" s="176" t="s">
        <v>1327</v>
      </c>
      <c r="G15" s="241" t="s">
        <v>1046</v>
      </c>
      <c r="H15" s="175" t="s">
        <v>273</v>
      </c>
    </row>
    <row r="16" spans="1:8" s="161" customFormat="1" ht="22.5">
      <c r="A16" s="154" t="s">
        <v>1323</v>
      </c>
      <c r="B16" s="240">
        <v>1024556143</v>
      </c>
      <c r="C16" s="125" t="s">
        <v>1328</v>
      </c>
      <c r="D16" s="124" t="s">
        <v>1329</v>
      </c>
      <c r="E16" s="125" t="s">
        <v>1330</v>
      </c>
      <c r="F16" s="176" t="s">
        <v>1331</v>
      </c>
      <c r="G16" s="241" t="s">
        <v>1046</v>
      </c>
      <c r="H16" s="175" t="s">
        <v>273</v>
      </c>
    </row>
    <row r="17" spans="1:8" s="186" customFormat="1" ht="22.5">
      <c r="A17" s="154" t="s">
        <v>1323</v>
      </c>
      <c r="B17" s="240">
        <v>1012429255</v>
      </c>
      <c r="C17" s="125" t="s">
        <v>1332</v>
      </c>
      <c r="D17" s="124" t="s">
        <v>1329</v>
      </c>
      <c r="E17" s="125" t="s">
        <v>1330</v>
      </c>
      <c r="F17" s="176" t="s">
        <v>1333</v>
      </c>
      <c r="G17" s="241" t="s">
        <v>1046</v>
      </c>
      <c r="H17" s="175" t="s">
        <v>273</v>
      </c>
    </row>
    <row r="18" spans="1:8" s="161" customFormat="1" ht="22.5">
      <c r="A18" s="154" t="s">
        <v>1323</v>
      </c>
      <c r="B18" s="240">
        <v>1012429255</v>
      </c>
      <c r="C18" s="125" t="s">
        <v>1332</v>
      </c>
      <c r="D18" s="124" t="s">
        <v>1329</v>
      </c>
      <c r="E18" s="125" t="s">
        <v>1330</v>
      </c>
      <c r="F18" s="176" t="s">
        <v>1334</v>
      </c>
      <c r="G18" s="241" t="s">
        <v>1182</v>
      </c>
      <c r="H18" s="175" t="s">
        <v>273</v>
      </c>
    </row>
    <row r="19" spans="1:8" s="121" customFormat="1" ht="45">
      <c r="A19" s="154" t="s">
        <v>1335</v>
      </c>
      <c r="B19" s="154">
        <v>1015448865</v>
      </c>
      <c r="C19" s="125" t="s">
        <v>1336</v>
      </c>
      <c r="D19" s="154" t="s">
        <v>1337</v>
      </c>
      <c r="E19" s="154" t="s">
        <v>1326</v>
      </c>
      <c r="F19" s="154" t="s">
        <v>1338</v>
      </c>
      <c r="G19" s="241" t="s">
        <v>1046</v>
      </c>
      <c r="H19" s="175" t="s">
        <v>1339</v>
      </c>
    </row>
    <row r="20" spans="1:8" s="121" customFormat="1" ht="56.25">
      <c r="A20" s="154" t="s">
        <v>1335</v>
      </c>
      <c r="B20" s="154">
        <v>1015448865</v>
      </c>
      <c r="C20" s="125" t="s">
        <v>1336</v>
      </c>
      <c r="D20" s="154" t="s">
        <v>1337</v>
      </c>
      <c r="E20" s="154" t="s">
        <v>1326</v>
      </c>
      <c r="F20" s="154" t="s">
        <v>1340</v>
      </c>
      <c r="G20" s="241" t="s">
        <v>1046</v>
      </c>
      <c r="H20" s="175" t="s">
        <v>1339</v>
      </c>
    </row>
    <row r="21" spans="1:8" s="121" customFormat="1" ht="33.75">
      <c r="A21" s="243" t="s">
        <v>1341</v>
      </c>
      <c r="B21" s="243">
        <v>23946142</v>
      </c>
      <c r="C21" s="244" t="s">
        <v>1342</v>
      </c>
      <c r="D21" s="243" t="s">
        <v>1343</v>
      </c>
      <c r="E21" s="244" t="s">
        <v>1344</v>
      </c>
      <c r="F21" s="183" t="s">
        <v>1345</v>
      </c>
      <c r="G21" s="245" t="s">
        <v>1046</v>
      </c>
      <c r="H21" s="183" t="s">
        <v>459</v>
      </c>
    </row>
    <row r="22" spans="1:8" s="121" customFormat="1" ht="33.75">
      <c r="A22" s="243" t="s">
        <v>1341</v>
      </c>
      <c r="B22" s="243">
        <v>23946142</v>
      </c>
      <c r="C22" s="244" t="s">
        <v>1342</v>
      </c>
      <c r="D22" s="243" t="s">
        <v>1343</v>
      </c>
      <c r="E22" s="244" t="s">
        <v>1344</v>
      </c>
      <c r="F22" s="183" t="s">
        <v>1346</v>
      </c>
      <c r="G22" s="245" t="s">
        <v>1347</v>
      </c>
      <c r="H22" s="183" t="s">
        <v>459</v>
      </c>
    </row>
    <row r="23" spans="1:8" s="121" customFormat="1">
      <c r="A23" s="229"/>
      <c r="B23" s="229"/>
      <c r="C23" s="128"/>
      <c r="D23" s="229"/>
      <c r="E23" s="229"/>
      <c r="F23" s="229"/>
      <c r="G23" s="246"/>
      <c r="H23" s="247"/>
    </row>
    <row r="25" spans="1:8">
      <c r="A25" s="343" t="s">
        <v>1348</v>
      </c>
      <c r="B25" s="343"/>
      <c r="C25" s="343"/>
      <c r="D25" s="343"/>
    </row>
    <row r="26" spans="1:8" ht="33.75">
      <c r="A26" s="124" t="s">
        <v>97</v>
      </c>
      <c r="B26" s="124" t="s">
        <v>1349</v>
      </c>
      <c r="C26" s="124" t="s">
        <v>1350</v>
      </c>
      <c r="D26" s="124">
        <v>1000790014</v>
      </c>
    </row>
    <row r="27" spans="1:8" ht="33.75">
      <c r="A27" s="124" t="s">
        <v>97</v>
      </c>
      <c r="B27" s="124" t="s">
        <v>1349</v>
      </c>
      <c r="C27" s="124" t="s">
        <v>1351</v>
      </c>
      <c r="D27" s="124">
        <v>1032460529</v>
      </c>
    </row>
    <row r="28" spans="1:8">
      <c r="A28" s="344" t="s">
        <v>1352</v>
      </c>
      <c r="B28" s="344"/>
      <c r="C28" s="344"/>
      <c r="D28" s="124">
        <v>2</v>
      </c>
    </row>
    <row r="30" spans="1:8">
      <c r="A30" s="345" t="s">
        <v>1353</v>
      </c>
      <c r="B30" s="345"/>
      <c r="C30" s="345"/>
      <c r="D30" s="345"/>
    </row>
    <row r="31" spans="1:8" ht="22.5">
      <c r="A31" s="125" t="s">
        <v>97</v>
      </c>
      <c r="B31" s="125" t="s">
        <v>1349</v>
      </c>
      <c r="C31" s="125" t="s">
        <v>1354</v>
      </c>
      <c r="D31" s="125">
        <v>1010173459</v>
      </c>
    </row>
    <row r="32" spans="1:8" ht="22.5">
      <c r="A32" s="125" t="s">
        <v>97</v>
      </c>
      <c r="B32" s="125" t="s">
        <v>1349</v>
      </c>
      <c r="C32" s="125" t="s">
        <v>1355</v>
      </c>
      <c r="D32" s="125">
        <v>1021662827</v>
      </c>
    </row>
    <row r="33" spans="1:4" ht="22.5">
      <c r="A33" s="125" t="s">
        <v>97</v>
      </c>
      <c r="B33" s="125" t="s">
        <v>1349</v>
      </c>
      <c r="C33" s="125" t="s">
        <v>1355</v>
      </c>
      <c r="D33" s="125">
        <v>1014657006</v>
      </c>
    </row>
    <row r="34" spans="1:4" ht="22.5">
      <c r="A34" s="125" t="s">
        <v>97</v>
      </c>
      <c r="B34" s="125" t="s">
        <v>1349</v>
      </c>
      <c r="C34" s="125" t="s">
        <v>949</v>
      </c>
      <c r="D34" s="125">
        <v>1053802649</v>
      </c>
    </row>
    <row r="35" spans="1:4">
      <c r="A35" s="346" t="s">
        <v>1352</v>
      </c>
      <c r="B35" s="346"/>
      <c r="C35" s="346"/>
      <c r="D35" s="248">
        <v>4</v>
      </c>
    </row>
  </sheetData>
  <mergeCells count="5">
    <mergeCell ref="A1:H2"/>
    <mergeCell ref="A25:D25"/>
    <mergeCell ref="A28:C28"/>
    <mergeCell ref="A30:D30"/>
    <mergeCell ref="A35:C3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1"/>
  <sheetViews>
    <sheetView zoomScale="70" zoomScaleNormal="70" workbookViewId="0">
      <selection activeCell="F5" sqref="F5"/>
    </sheetView>
  </sheetViews>
  <sheetFormatPr defaultColWidth="75.85546875" defaultRowHeight="14.25"/>
  <cols>
    <col min="1" max="1" width="9.140625" style="249" bestFit="1" customWidth="1"/>
    <col min="2" max="2" width="12.85546875" style="249" customWidth="1"/>
    <col min="3" max="3" width="25.5703125" style="249" customWidth="1"/>
    <col min="4" max="4" width="11" style="249" bestFit="1" customWidth="1"/>
    <col min="5" max="5" width="15.85546875" style="249" bestFit="1" customWidth="1"/>
    <col min="6" max="6" width="27.42578125" style="249" customWidth="1"/>
    <col min="7" max="7" width="28.5703125" style="249" customWidth="1"/>
    <col min="8" max="8" width="13" style="249" customWidth="1"/>
    <col min="9" max="9" width="11.5703125" style="249" customWidth="1"/>
    <col min="10" max="10" width="14" style="249" customWidth="1"/>
    <col min="11" max="11" width="15.42578125" style="249" customWidth="1"/>
    <col min="12" max="16384" width="75.85546875" style="249"/>
  </cols>
  <sheetData>
    <row r="1" spans="1:11" ht="23.45" customHeight="1">
      <c r="A1" s="341" t="s">
        <v>1356</v>
      </c>
      <c r="B1" s="341"/>
      <c r="C1" s="341"/>
      <c r="D1" s="341"/>
      <c r="E1" s="341"/>
      <c r="F1" s="341"/>
      <c r="G1" s="341"/>
    </row>
    <row r="2" spans="1:11">
      <c r="A2" s="342"/>
      <c r="B2" s="342"/>
      <c r="C2" s="342"/>
      <c r="D2" s="342"/>
      <c r="E2" s="342"/>
      <c r="F2" s="342"/>
      <c r="G2" s="342"/>
    </row>
    <row r="3" spans="1:11" ht="22.5">
      <c r="A3" s="250" t="s">
        <v>1357</v>
      </c>
      <c r="B3" s="251" t="s">
        <v>1358</v>
      </c>
      <c r="C3" s="251" t="s">
        <v>1359</v>
      </c>
      <c r="D3" s="251" t="s">
        <v>961</v>
      </c>
      <c r="E3" s="251" t="s">
        <v>32</v>
      </c>
      <c r="F3" s="251" t="s">
        <v>1360</v>
      </c>
      <c r="G3" s="252" t="s">
        <v>1361</v>
      </c>
    </row>
    <row r="4" spans="1:11" ht="168.75">
      <c r="A4" s="150">
        <v>1</v>
      </c>
      <c r="B4" s="167" t="s">
        <v>1046</v>
      </c>
      <c r="C4" s="125" t="s">
        <v>1362</v>
      </c>
      <c r="D4" s="150" t="s">
        <v>973</v>
      </c>
      <c r="E4" s="150" t="s">
        <v>74</v>
      </c>
      <c r="F4" s="253" t="s">
        <v>1363</v>
      </c>
      <c r="G4" s="176" t="s">
        <v>1364</v>
      </c>
    </row>
    <row r="5" spans="1:11" ht="180">
      <c r="A5" s="129" t="s">
        <v>1365</v>
      </c>
      <c r="B5" s="254" t="s">
        <v>1366</v>
      </c>
      <c r="C5" s="255" t="s">
        <v>1367</v>
      </c>
      <c r="D5" s="242"/>
      <c r="E5" s="242"/>
      <c r="F5" s="242"/>
    </row>
    <row r="6" spans="1:11" ht="247.5">
      <c r="A6" s="150">
        <v>2</v>
      </c>
      <c r="B6" s="167" t="s">
        <v>1182</v>
      </c>
      <c r="C6" s="125" t="s">
        <v>1362</v>
      </c>
      <c r="D6" s="150" t="s">
        <v>973</v>
      </c>
      <c r="E6" s="150" t="s">
        <v>74</v>
      </c>
      <c r="F6" s="253" t="s">
        <v>79</v>
      </c>
      <c r="G6" s="125" t="s">
        <v>1368</v>
      </c>
    </row>
    <row r="7" spans="1:11" ht="281.25">
      <c r="A7" s="129" t="s">
        <v>1365</v>
      </c>
      <c r="B7" s="254" t="s">
        <v>1366</v>
      </c>
      <c r="C7" s="255" t="s">
        <v>1369</v>
      </c>
      <c r="D7" s="242"/>
      <c r="E7" s="242"/>
      <c r="F7" s="242"/>
    </row>
    <row r="8" spans="1:11">
      <c r="A8" s="256"/>
      <c r="B8" s="128"/>
      <c r="C8" s="128"/>
      <c r="D8" s="242"/>
      <c r="E8" s="242"/>
      <c r="F8" s="242"/>
    </row>
    <row r="9" spans="1:11">
      <c r="A9" s="256"/>
      <c r="B9" s="128"/>
      <c r="C9" s="128"/>
      <c r="D9" s="242"/>
      <c r="E9" s="242"/>
      <c r="F9" s="242"/>
    </row>
    <row r="11" spans="1:11" ht="47.45" customHeight="1">
      <c r="A11" s="347" t="s">
        <v>1370</v>
      </c>
      <c r="B11" s="347"/>
      <c r="C11" s="347"/>
      <c r="D11" s="347"/>
      <c r="E11" s="347"/>
      <c r="F11" s="347"/>
      <c r="G11" s="347"/>
      <c r="H11" s="347"/>
      <c r="I11" s="347"/>
      <c r="J11" s="347"/>
      <c r="K11" s="347"/>
    </row>
    <row r="12" spans="1:11" ht="45">
      <c r="A12" s="257" t="s">
        <v>1371</v>
      </c>
      <c r="B12" s="257" t="s">
        <v>1036</v>
      </c>
      <c r="C12" s="258" t="s">
        <v>1372</v>
      </c>
      <c r="D12" s="258" t="s">
        <v>1037</v>
      </c>
      <c r="E12" s="258" t="s">
        <v>1038</v>
      </c>
      <c r="F12" s="258" t="s">
        <v>1373</v>
      </c>
      <c r="G12" s="258" t="s">
        <v>1374</v>
      </c>
      <c r="H12" s="259" t="s">
        <v>1041</v>
      </c>
      <c r="I12" s="259" t="s">
        <v>1042</v>
      </c>
      <c r="J12" s="259" t="s">
        <v>1043</v>
      </c>
      <c r="K12" s="258" t="s">
        <v>1044</v>
      </c>
    </row>
    <row r="13" spans="1:11" ht="157.5">
      <c r="A13" s="176" t="s">
        <v>1311</v>
      </c>
      <c r="B13" s="167" t="s">
        <v>1320</v>
      </c>
      <c r="C13" s="176" t="s">
        <v>1234</v>
      </c>
      <c r="D13" s="176" t="s">
        <v>1375</v>
      </c>
      <c r="E13" s="176" t="s">
        <v>1375</v>
      </c>
      <c r="F13" s="176" t="s">
        <v>1228</v>
      </c>
      <c r="G13" s="176" t="s">
        <v>1376</v>
      </c>
      <c r="H13" s="174">
        <v>397701.28</v>
      </c>
      <c r="I13" s="260">
        <v>1</v>
      </c>
      <c r="J13" s="174">
        <f>H13*I13</f>
        <v>397701.28</v>
      </c>
      <c r="K13" s="176" t="s">
        <v>450</v>
      </c>
    </row>
    <row r="14" spans="1:11">
      <c r="A14" s="261"/>
      <c r="B14" s="261"/>
      <c r="C14" s="262"/>
      <c r="D14" s="262"/>
      <c r="E14" s="262"/>
      <c r="F14" s="261"/>
      <c r="G14" s="263" t="s">
        <v>1377</v>
      </c>
      <c r="H14" s="264"/>
      <c r="I14" s="264"/>
      <c r="J14" s="264">
        <f>SUM(J13:J13)</f>
        <v>397701.28</v>
      </c>
      <c r="K14" s="262"/>
    </row>
    <row r="15" spans="1:11">
      <c r="A15" s="265"/>
      <c r="B15" s="265"/>
      <c r="C15" s="265"/>
      <c r="D15" s="265"/>
      <c r="E15" s="265"/>
      <c r="F15" s="265"/>
      <c r="G15" s="265"/>
      <c r="H15" s="265"/>
      <c r="I15" s="265"/>
      <c r="J15" s="265"/>
      <c r="K15" s="265"/>
    </row>
    <row r="16" spans="1:11">
      <c r="A16" s="265"/>
      <c r="B16" s="265"/>
      <c r="C16" s="265"/>
      <c r="D16" s="265"/>
      <c r="E16" s="265"/>
      <c r="F16" s="265"/>
      <c r="G16" s="265"/>
      <c r="H16" s="265"/>
      <c r="I16" s="265"/>
      <c r="J16" s="265"/>
      <c r="K16" s="265"/>
    </row>
    <row r="17" spans="1:11">
      <c r="A17" s="265"/>
      <c r="B17" s="265"/>
      <c r="C17" s="265"/>
      <c r="D17" s="265"/>
      <c r="E17" s="265"/>
      <c r="F17" s="265"/>
      <c r="G17" s="265"/>
      <c r="H17" s="266">
        <v>46054</v>
      </c>
      <c r="I17" s="265" t="s">
        <v>1378</v>
      </c>
      <c r="J17" s="265"/>
      <c r="K17" s="265"/>
    </row>
    <row r="18" spans="1:11">
      <c r="A18" s="265"/>
      <c r="B18" s="265"/>
      <c r="C18" s="265"/>
      <c r="D18" s="265"/>
      <c r="E18" s="265"/>
      <c r="F18" s="265"/>
      <c r="G18" s="265"/>
      <c r="H18" s="265"/>
      <c r="I18" s="265"/>
      <c r="J18" s="265"/>
      <c r="K18" s="265"/>
    </row>
    <row r="19" spans="1:11">
      <c r="A19" s="265"/>
      <c r="B19" s="265"/>
      <c r="C19" s="265"/>
      <c r="D19" s="265"/>
      <c r="E19" s="265"/>
      <c r="F19" s="265"/>
      <c r="G19" s="265"/>
      <c r="H19" s="267" t="s">
        <v>1379</v>
      </c>
      <c r="I19" s="265" t="s">
        <v>1380</v>
      </c>
      <c r="J19" s="268"/>
      <c r="K19" s="265"/>
    </row>
    <row r="20" spans="1:11">
      <c r="A20" s="265"/>
      <c r="B20" s="265"/>
      <c r="C20" s="265"/>
      <c r="D20" s="265"/>
      <c r="E20" s="265"/>
      <c r="F20" s="265"/>
      <c r="G20" s="265"/>
      <c r="H20" s="268">
        <v>79540256</v>
      </c>
      <c r="I20" s="269">
        <v>0.05</v>
      </c>
      <c r="J20" s="265"/>
      <c r="K20" s="265"/>
    </row>
    <row r="21" spans="1:11">
      <c r="A21" s="265"/>
      <c r="B21" s="265"/>
      <c r="C21" s="265"/>
      <c r="D21" s="265"/>
      <c r="E21" s="265"/>
      <c r="F21" s="265"/>
      <c r="G21" s="265"/>
      <c r="H21" s="267">
        <f>H20*0.5%</f>
        <v>397701.28</v>
      </c>
      <c r="I21"/>
      <c r="J21" s="265"/>
      <c r="K21" s="265"/>
    </row>
  </sheetData>
  <mergeCells count="2">
    <mergeCell ref="A1:G2"/>
    <mergeCell ref="A11:K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Marilyn Rubiano</dc:creator>
  <cp:keywords/>
  <dc:description/>
  <cp:lastModifiedBy>Briggitte Luzden, Rey Herrera</cp:lastModifiedBy>
  <cp:revision/>
  <dcterms:created xsi:type="dcterms:W3CDTF">2026-05-22T10:07:14Z</dcterms:created>
  <dcterms:modified xsi:type="dcterms:W3CDTF">2026-07-29T20:02:56Z</dcterms:modified>
  <cp:category/>
  <cp:contentStatus/>
</cp:coreProperties>
</file>